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75" windowWidth="20115" windowHeight="7995"/>
  </bookViews>
  <sheets>
    <sheet name="Ledger View of Expenses by Mnth" sheetId="1" r:id="rId1"/>
    <sheet name="RCE by Month and Event" sheetId="2" r:id="rId2"/>
    <sheet name="RCE by Event" sheetId="3" r:id="rId3"/>
    <sheet name="RCE by Person" sheetId="4" r:id="rId4"/>
  </sheets>
  <definedNames>
    <definedName name="_xlnm._FilterDatabase" localSheetId="0" hidden="1">'Ledger View of Expenses by Mnth'!$K$7:$N$42</definedName>
    <definedName name="July_06_Rate_Case">#REF!</definedName>
    <definedName name="Labor">#REF!</definedName>
    <definedName name="_xlnm.Print_Titles" localSheetId="2">'RCE by Event'!$A:$A</definedName>
    <definedName name="_xlnm.Print_Titles" localSheetId="1">'RCE by Month and Event'!$1:$8</definedName>
    <definedName name="_xlnm.Print_Titles" localSheetId="3">'RCE by Person'!$A:$A</definedName>
  </definedNames>
  <calcPr calcId="145621"/>
</workbook>
</file>

<file path=xl/calcChain.xml><?xml version="1.0" encoding="utf-8"?>
<calcChain xmlns="http://schemas.openxmlformats.org/spreadsheetml/2006/main">
  <c r="Q17" i="4" l="1"/>
  <c r="O17" i="4"/>
  <c r="M17" i="4"/>
  <c r="K17" i="4"/>
  <c r="I17" i="4"/>
  <c r="G17" i="4"/>
  <c r="E17" i="4"/>
  <c r="S14" i="4"/>
  <c r="S12" i="4"/>
  <c r="S11" i="4"/>
  <c r="E17" i="3"/>
  <c r="M14" i="3"/>
  <c r="K14" i="3"/>
  <c r="M13" i="3"/>
  <c r="K13" i="3"/>
  <c r="I13" i="3"/>
  <c r="G13" i="3"/>
  <c r="M12" i="3"/>
  <c r="K12" i="3"/>
  <c r="I12" i="3"/>
  <c r="G12" i="3"/>
  <c r="M11" i="3"/>
  <c r="K11" i="3"/>
  <c r="I11" i="3"/>
  <c r="G11" i="3"/>
  <c r="M10" i="3"/>
  <c r="K10" i="3"/>
  <c r="I10" i="3"/>
  <c r="G10" i="3"/>
  <c r="O9" i="3"/>
  <c r="O17" i="3" s="1"/>
  <c r="M9" i="3"/>
  <c r="M17" i="3" s="1"/>
  <c r="K9" i="3"/>
  <c r="I9" i="3"/>
  <c r="I17" i="3" s="1"/>
  <c r="G9" i="3"/>
  <c r="AB99" i="2"/>
  <c r="Y99" i="2"/>
  <c r="V99" i="2"/>
  <c r="M96" i="2"/>
  <c r="M94" i="2"/>
  <c r="J80" i="2"/>
  <c r="J79" i="2"/>
  <c r="J71" i="2"/>
  <c r="J65" i="2"/>
  <c r="J61" i="2"/>
  <c r="J60" i="2"/>
  <c r="M59" i="2"/>
  <c r="M52" i="2"/>
  <c r="M93" i="2" s="1"/>
  <c r="M51" i="2"/>
  <c r="M92" i="2" s="1"/>
  <c r="J50" i="2"/>
  <c r="M49" i="2"/>
  <c r="M90" i="2" s="1"/>
  <c r="J48" i="2"/>
  <c r="J47" i="2"/>
  <c r="J42" i="2"/>
  <c r="J64" i="2" s="1"/>
  <c r="J41" i="2"/>
  <c r="J40" i="2"/>
  <c r="J62" i="2" s="1"/>
  <c r="P39" i="2"/>
  <c r="S37" i="2"/>
  <c r="S36" i="2"/>
  <c r="M36" i="2"/>
  <c r="M50" i="2" s="1"/>
  <c r="M91" i="2" s="1"/>
  <c r="S35" i="2"/>
  <c r="S34" i="2"/>
  <c r="M34" i="2"/>
  <c r="M48" i="2" s="1"/>
  <c r="M89" i="2" s="1"/>
  <c r="J34" i="2"/>
  <c r="S33" i="2"/>
  <c r="G30" i="2"/>
  <c r="J28" i="2"/>
  <c r="J27" i="2"/>
  <c r="J77" i="2" s="1"/>
  <c r="G27" i="2"/>
  <c r="G34" i="2" s="1"/>
  <c r="G26" i="2"/>
  <c r="G33" i="2" s="1"/>
  <c r="S25" i="2"/>
  <c r="S32" i="2" s="1"/>
  <c r="S99" i="2" s="1"/>
  <c r="P25" i="2"/>
  <c r="P32" i="2" s="1"/>
  <c r="G25" i="2"/>
  <c r="G32" i="2" s="1"/>
  <c r="J24" i="2"/>
  <c r="G24" i="2"/>
  <c r="G31" i="2" s="1"/>
  <c r="G23" i="2"/>
  <c r="J14" i="2"/>
  <c r="J26" i="2" s="1"/>
  <c r="J13" i="2"/>
  <c r="J25" i="2" s="1"/>
  <c r="M11" i="2"/>
  <c r="J11" i="2"/>
  <c r="J23" i="2" s="1"/>
  <c r="J73" i="2" s="1"/>
  <c r="J7" i="2"/>
  <c r="M7" i="2" s="1"/>
  <c r="P7" i="2" s="1"/>
  <c r="S7" i="2" s="1"/>
  <c r="V7" i="2" s="1"/>
  <c r="Y7" i="2" s="1"/>
  <c r="AB7" i="2" s="1"/>
  <c r="H61" i="1"/>
  <c r="H60" i="1"/>
  <c r="H62" i="1" s="1"/>
  <c r="M43" i="1"/>
  <c r="M42" i="1"/>
  <c r="M44" i="1" s="1"/>
  <c r="C25" i="1"/>
  <c r="C27" i="1" s="1"/>
  <c r="R21" i="1"/>
  <c r="R20" i="1"/>
  <c r="R22" i="1" s="1"/>
  <c r="W14" i="1"/>
  <c r="W13" i="1"/>
  <c r="W15" i="1" s="1"/>
  <c r="AF9" i="1"/>
  <c r="AF11" i="1" s="1"/>
  <c r="F6" i="1"/>
  <c r="K6" i="1" s="1"/>
  <c r="P6" i="1" s="1"/>
  <c r="U6" i="1" s="1"/>
  <c r="Z6" i="1" s="1"/>
  <c r="AB6" i="1" s="1"/>
  <c r="AD6" i="1" s="1"/>
  <c r="K17" i="3" l="1"/>
  <c r="O49" i="3" s="1"/>
  <c r="G99" i="2"/>
  <c r="J74" i="2"/>
  <c r="J63" i="2"/>
  <c r="J76" i="2" s="1"/>
  <c r="J99" i="2" s="1"/>
  <c r="J78" i="2"/>
  <c r="J75" i="2"/>
  <c r="C3" i="1"/>
  <c r="P99" i="2"/>
  <c r="G17" i="3"/>
  <c r="S17" i="4"/>
  <c r="S19" i="4" s="1"/>
  <c r="M99" i="2"/>
  <c r="C4" i="1"/>
  <c r="C2" i="1"/>
  <c r="AB101" i="2" l="1"/>
</calcChain>
</file>

<file path=xl/sharedStrings.xml><?xml version="1.0" encoding="utf-8"?>
<sst xmlns="http://schemas.openxmlformats.org/spreadsheetml/2006/main" count="870" uniqueCount="212">
  <si>
    <t>Southwestern Public Service Company</t>
  </si>
  <si>
    <t>EECRF Employee/Other Rate Case Expenses Paid by Month</t>
  </si>
  <si>
    <t>Total Employee/Other Expenses</t>
  </si>
  <si>
    <t>For Docket No. 42454</t>
  </si>
  <si>
    <t>Total Adjustments to Expenses</t>
  </si>
  <si>
    <t>May 2014 to December 2014</t>
  </si>
  <si>
    <t>Total Requested Employee/Other Exp.</t>
  </si>
  <si>
    <t>Employee</t>
  </si>
  <si>
    <t>Line Item</t>
  </si>
  <si>
    <t>Amount</t>
  </si>
  <si>
    <t>Receipt Pg No.</t>
  </si>
  <si>
    <t>No Miscellanous Expenses</t>
  </si>
  <si>
    <t>Cunningham Jeremiah W. Cunning</t>
  </si>
  <si>
    <t xml:space="preserve">209741 T-Airfare              </t>
  </si>
  <si>
    <t>PP 14-15</t>
  </si>
  <si>
    <t xml:space="preserve">Brymer March/April 2014       </t>
  </si>
  <si>
    <t xml:space="preserve">BRYS05 T-Personal Car Mileage </t>
  </si>
  <si>
    <t>PP 45-46</t>
  </si>
  <si>
    <t>Hooley Jun 10 - Jun 27 2014 Ex</t>
  </si>
  <si>
    <t xml:space="preserve">204183 P-Mail/Frt/Postage     </t>
  </si>
  <si>
    <t>P 86</t>
  </si>
  <si>
    <t>Hooley Jul 11 - 29 2014 Expens</t>
  </si>
  <si>
    <t>P 103</t>
  </si>
  <si>
    <t xml:space="preserve">White DSM Expenses            </t>
  </si>
  <si>
    <t xml:space="preserve">WHTS10 T-Airfare              </t>
  </si>
  <si>
    <t>PP 125-127</t>
  </si>
  <si>
    <t>Hooley Nov 15 - Dec 9 2014 Exp</t>
  </si>
  <si>
    <t>P 148</t>
  </si>
  <si>
    <t xml:space="preserve">Luth June 2014                </t>
  </si>
  <si>
    <t xml:space="preserve">LTHR04 T-Personal Car Mileage </t>
  </si>
  <si>
    <t>PP 61-62</t>
  </si>
  <si>
    <t>P 84</t>
  </si>
  <si>
    <t>WHTS10 T-Airfare - Service Fee</t>
  </si>
  <si>
    <t>Total for December</t>
  </si>
  <si>
    <t xml:space="preserve">Trammell Mar 30 - May 14 2014 </t>
  </si>
  <si>
    <t xml:space="preserve">204917 T-Airfare              </t>
  </si>
  <si>
    <t>P 4</t>
  </si>
  <si>
    <t>P 104</t>
  </si>
  <si>
    <t xml:space="preserve">Shockley August 14 Expense    </t>
  </si>
  <si>
    <t xml:space="preserve">SHCJ04 T-Airfare              </t>
  </si>
  <si>
    <t>No Receipt</t>
  </si>
  <si>
    <t>Total Adjustments for December</t>
  </si>
  <si>
    <t>PP 16-18</t>
  </si>
  <si>
    <t xml:space="preserve">Trammell May 15 - Jun 17 2014 </t>
  </si>
  <si>
    <t xml:space="preserve">204917 T-Personal Car Mileage </t>
  </si>
  <si>
    <t>P 63</t>
  </si>
  <si>
    <t>P 124</t>
  </si>
  <si>
    <t>Total Requested for December</t>
  </si>
  <si>
    <t xml:space="preserve">204917 T-Taxi/Bus/Other       </t>
  </si>
  <si>
    <t>P 6</t>
  </si>
  <si>
    <t xml:space="preserve">209741 TS-Hotel - Room Rate   </t>
  </si>
  <si>
    <t>P 13</t>
  </si>
  <si>
    <t xml:space="preserve">LTHR04 TS-Hotel - Room Rate   </t>
  </si>
  <si>
    <t>P 49</t>
  </si>
  <si>
    <t>Total for September</t>
  </si>
  <si>
    <t xml:space="preserve">209741 TS-Hotel - Room Tax    </t>
  </si>
  <si>
    <t xml:space="preserve">LTHR04 TS-Hotel - Room Tax    </t>
  </si>
  <si>
    <t>Total Adjustments for September</t>
  </si>
  <si>
    <t xml:space="preserve">204917 TS-Hotel - Room Rate   </t>
  </si>
  <si>
    <t>P 5</t>
  </si>
  <si>
    <t>P 33</t>
  </si>
  <si>
    <t>P 85</t>
  </si>
  <si>
    <t>Total Requested for September</t>
  </si>
  <si>
    <t xml:space="preserve">204917 TS-Hotel - Room Tax    </t>
  </si>
  <si>
    <t>PP 105-107</t>
  </si>
  <si>
    <t xml:space="preserve">204917 MS-Bus Meal (Emp Only) </t>
  </si>
  <si>
    <t>P 9</t>
  </si>
  <si>
    <t xml:space="preserve">LTHR04 MS-Travel Meal         </t>
  </si>
  <si>
    <t>P 51</t>
  </si>
  <si>
    <t>Trammell Jun 21 - Jul 2 2014 E</t>
  </si>
  <si>
    <t>PP 92-94</t>
  </si>
  <si>
    <t xml:space="preserve">Pascucci TX Hearings          </t>
  </si>
  <si>
    <t xml:space="preserve">208358 T-Airfare              </t>
  </si>
  <si>
    <t>P 11</t>
  </si>
  <si>
    <t>P 48</t>
  </si>
  <si>
    <t>PP 88-90</t>
  </si>
  <si>
    <t>P 7</t>
  </si>
  <si>
    <t>P 47</t>
  </si>
  <si>
    <t>P 81</t>
  </si>
  <si>
    <t>P 108</t>
  </si>
  <si>
    <t>P 8</t>
  </si>
  <si>
    <t xml:space="preserve">Total for August </t>
  </si>
  <si>
    <t>P 36</t>
  </si>
  <si>
    <t>P 87</t>
  </si>
  <si>
    <t>Total Adjustments for August</t>
  </si>
  <si>
    <t xml:space="preserve">209741 T-Parking              </t>
  </si>
  <si>
    <t>P 12</t>
  </si>
  <si>
    <t>Total Requested for August</t>
  </si>
  <si>
    <t xml:space="preserve">204917 T-Parking              </t>
  </si>
  <si>
    <t>P 10</t>
  </si>
  <si>
    <t>P 37</t>
  </si>
  <si>
    <t xml:space="preserve">209741 MS-Bus Meal (Emp Only) </t>
  </si>
  <si>
    <t>P 83</t>
  </si>
  <si>
    <t xml:space="preserve">209741 TS-Hotel - Internet    </t>
  </si>
  <si>
    <t xml:space="preserve">BRYS05 T-Parking              </t>
  </si>
  <si>
    <t>P 60</t>
  </si>
  <si>
    <t>P 91</t>
  </si>
  <si>
    <t xml:space="preserve">Total for May </t>
  </si>
  <si>
    <t xml:space="preserve">LTHR04 T-Parking              </t>
  </si>
  <si>
    <t>P 50</t>
  </si>
  <si>
    <t>Total Adjustments for May</t>
  </si>
  <si>
    <t>P 38</t>
  </si>
  <si>
    <t>Total Requested for June</t>
  </si>
  <si>
    <t>P 82</t>
  </si>
  <si>
    <t>P 80</t>
  </si>
  <si>
    <t xml:space="preserve">LTHR04 T-Tips/Tolls           </t>
  </si>
  <si>
    <t>Pascucci TX June EECRF Expense</t>
  </si>
  <si>
    <t xml:space="preserve">White Denver DSM Travel       </t>
  </si>
  <si>
    <t xml:space="preserve">WHTS10 TS-Hotel - Room Rate   </t>
  </si>
  <si>
    <t>P 64</t>
  </si>
  <si>
    <t>PP 97-98</t>
  </si>
  <si>
    <t xml:space="preserve">WHTS10 TS-Hotel - Room Tax    </t>
  </si>
  <si>
    <t>Hooley Apr 30 -May 15 2014 Exp</t>
  </si>
  <si>
    <t>P 57</t>
  </si>
  <si>
    <t xml:space="preserve">White Jun-Jul 2014 DSM Travel </t>
  </si>
  <si>
    <t xml:space="preserve">208358 T-Taxi/Bus/Other       </t>
  </si>
  <si>
    <t>P 96</t>
  </si>
  <si>
    <t xml:space="preserve">208358 TS-Hotel - Room Rate   </t>
  </si>
  <si>
    <t>P 95</t>
  </si>
  <si>
    <t>P 59</t>
  </si>
  <si>
    <t xml:space="preserve">208358 MS-Bus Meal (Emp Only) </t>
  </si>
  <si>
    <t>P 99</t>
  </si>
  <si>
    <t>P 58</t>
  </si>
  <si>
    <t xml:space="preserve">208358 T-Parking              </t>
  </si>
  <si>
    <t xml:space="preserve">Loftus June 2014              </t>
  </si>
  <si>
    <t xml:space="preserve">LFTM02 T-Parking              </t>
  </si>
  <si>
    <t>P 100</t>
  </si>
  <si>
    <t xml:space="preserve">Total for July </t>
  </si>
  <si>
    <t>Total Adjustments for July</t>
  </si>
  <si>
    <t>Total Requested for July</t>
  </si>
  <si>
    <t>PP 42-44</t>
  </si>
  <si>
    <t>PP 39-41</t>
  </si>
  <si>
    <t xml:space="preserve">LTHR04 T-Airfare              </t>
  </si>
  <si>
    <t>PP 54-56</t>
  </si>
  <si>
    <t>LTHR04 T-Airfare - Service Fee</t>
  </si>
  <si>
    <t>PP 27-29</t>
  </si>
  <si>
    <t>PP 24-26</t>
  </si>
  <si>
    <t>PP 30-32</t>
  </si>
  <si>
    <t>PP 21-23</t>
  </si>
  <si>
    <t xml:space="preserve">204917 T-Car Rental           </t>
  </si>
  <si>
    <t xml:space="preserve">204917 T-Car Rental - Service </t>
  </si>
  <si>
    <t>PP 34-35</t>
  </si>
  <si>
    <t xml:space="preserve">LTHR04 T-Taxi/Bus/Other       </t>
  </si>
  <si>
    <t>P 53</t>
  </si>
  <si>
    <t>P 52</t>
  </si>
  <si>
    <t>Total For June</t>
  </si>
  <si>
    <t>Total Adjustments for June</t>
  </si>
  <si>
    <t>EECRF Misc Rate Case Expenses Paid by Month and Event</t>
  </si>
  <si>
    <t>Unadjusted Amounts</t>
  </si>
  <si>
    <t>Line No.</t>
  </si>
  <si>
    <t>Miscellaneous Expenses</t>
  </si>
  <si>
    <t>Pre-Filing Meeting (April 28-29, 2014)</t>
  </si>
  <si>
    <t>Pre-Hearing Conference (June 3, 2014)</t>
  </si>
  <si>
    <t>Paper Hearing (July 29, 2014)</t>
  </si>
  <si>
    <t>Brooke Trammell</t>
  </si>
  <si>
    <t>Jeremiah Cunningham</t>
  </si>
  <si>
    <t>Shawn White</t>
  </si>
  <si>
    <t>Total Airfare</t>
  </si>
  <si>
    <t>Airfare</t>
  </si>
  <si>
    <t>Total Hotel</t>
  </si>
  <si>
    <t>Hotel</t>
  </si>
  <si>
    <t>Total Meals</t>
  </si>
  <si>
    <t>Meals</t>
  </si>
  <si>
    <t>Total Taxi/Bus/Other</t>
  </si>
  <si>
    <t>Taxi/Bus/Other</t>
  </si>
  <si>
    <t>Total Parking</t>
  </si>
  <si>
    <t>Parking</t>
  </si>
  <si>
    <t>Total Personal Mileage</t>
  </si>
  <si>
    <t>Mileage</t>
  </si>
  <si>
    <t>Susan Brymer</t>
  </si>
  <si>
    <t>Michael Pascucci</t>
  </si>
  <si>
    <t>Derek Shockley</t>
  </si>
  <si>
    <t>Mailings/Freight/Postage</t>
  </si>
  <si>
    <t>Personal Mileage</t>
  </si>
  <si>
    <t>Subtotal Airfare</t>
  </si>
  <si>
    <t>Subtotal Hotel</t>
  </si>
  <si>
    <t>Subtotal Meals</t>
  </si>
  <si>
    <t>Subtotal Taxi/Bus/Other</t>
  </si>
  <si>
    <t>Subtotal Parking</t>
  </si>
  <si>
    <t>Subtotal Total Airfare</t>
  </si>
  <si>
    <t>Subtotal Personal Mileage</t>
  </si>
  <si>
    <t>SubTotal Hotel</t>
  </si>
  <si>
    <t>SubTotal Meals</t>
  </si>
  <si>
    <t>Technical Conference (June 10, 2014)</t>
  </si>
  <si>
    <t>SubTotal Taxi/Bus/Other</t>
  </si>
  <si>
    <t>SubTotal Parking</t>
  </si>
  <si>
    <t>EECRF Testimony Meeting (April 16, 2014)</t>
  </si>
  <si>
    <t>Richard M. Luth</t>
  </si>
  <si>
    <t>Tips/Tolls</t>
  </si>
  <si>
    <t>Settlement Conference (June 24, 2015)</t>
  </si>
  <si>
    <t>Matthew Loftus</t>
  </si>
  <si>
    <t>Settlement Conference (June 23, 2014)</t>
  </si>
  <si>
    <t>Total TIPS/Tolls</t>
  </si>
  <si>
    <t>Total Miscellaneous Expenses</t>
  </si>
  <si>
    <t>EECRF Employee/Other Rate Case Expenses by Event</t>
  </si>
  <si>
    <t>Total EECRF Testimony Meeting</t>
  </si>
  <si>
    <t>Total Pre-Filing Meeting</t>
  </si>
  <si>
    <t>Total Pre-Hearing Conference</t>
  </si>
  <si>
    <t>Total Technical Conference</t>
  </si>
  <si>
    <t>Total Settlement Conference</t>
  </si>
  <si>
    <t>Total Paper Hearing</t>
  </si>
  <si>
    <t>Total Miscellanous Expenses minus Postage/Freight</t>
  </si>
  <si>
    <t>EECRF Employee/Other Rate Case Expenses by Employee</t>
  </si>
  <si>
    <t>Mike Luth</t>
  </si>
  <si>
    <t>Total for Brooke Trammell</t>
  </si>
  <si>
    <t>Total for Jeremiah Cunningham</t>
  </si>
  <si>
    <t>Total for Susan Brymer</t>
  </si>
  <si>
    <t>Total for Matthew Loftus</t>
  </si>
  <si>
    <t>Total for Michael Pascucci</t>
  </si>
  <si>
    <t>Total for Shawn White</t>
  </si>
  <si>
    <t>Total for Derek Shockley</t>
  </si>
  <si>
    <t>Total for Mike Luth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</si>
</sst>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"/>
    <numFmt numFmtId="165" formatCode="0%_);\(0%\)"/>
  </numFmts>
  <fonts count="21" x14ac:knownFonts="1">
    <font>
      <sz val="12"/>
      <name val="Arial"/>
    </font>
    <font>
      <sz val="12"/>
      <name val="Garamond"/>
      <family val="1"/>
    </font>
    <font>
      <b/>
      <sz val="10"/>
      <name val="Times New Roman"/>
      <family val="1"/>
    </font>
    <font>
      <sz val="12"/>
      <name val="Arial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0"/>
      <color indexed="10"/>
      <name val="Arial"/>
      <family val="2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44" fontId="3" fillId="0" borderId="0" applyFont="0" applyFill="0" applyBorder="0" applyAlignment="0" applyProtection="0"/>
    <xf numFmtId="0" fontId="1" fillId="0" borderId="0"/>
    <xf numFmtId="14" fontId="5" fillId="4" borderId="11">
      <alignment horizontal="center" vertical="center" wrapText="1"/>
    </xf>
    <xf numFmtId="0" fontId="6" fillId="0" borderId="0"/>
    <xf numFmtId="164" fontId="6" fillId="0" borderId="0"/>
    <xf numFmtId="165" fontId="6" fillId="0" borderId="0" applyFont="0" applyFill="0" applyBorder="0" applyAlignment="0" applyProtection="0"/>
    <xf numFmtId="0" fontId="7" fillId="0" borderId="0" applyNumberFormat="0" applyFont="0" applyFill="0" applyBorder="0" applyAlignment="0" applyProtection="0">
      <alignment horizontal="left"/>
    </xf>
    <xf numFmtId="15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8" fillId="0" borderId="11">
      <alignment horizontal="center"/>
    </xf>
    <xf numFmtId="3" fontId="7" fillId="0" borderId="0" applyFont="0" applyFill="0" applyBorder="0" applyAlignment="0" applyProtection="0"/>
    <xf numFmtId="0" fontId="9" fillId="0" borderId="0" applyFill="0" applyBorder="0" applyProtection="0">
      <alignment horizontal="left" vertical="top"/>
    </xf>
  </cellStyleXfs>
  <cellXfs count="84">
    <xf numFmtId="0" fontId="0" fillId="0" borderId="0" xfId="0"/>
    <xf numFmtId="0" fontId="2" fillId="0" borderId="0" xfId="2" applyFont="1" applyFill="1" applyAlignment="1">
      <alignment horizontal="left"/>
    </xf>
    <xf numFmtId="0" fontId="4" fillId="0" borderId="0" xfId="0" applyFont="1"/>
    <xf numFmtId="0" fontId="4" fillId="0" borderId="0" xfId="0" applyFont="1" applyFill="1"/>
    <xf numFmtId="0" fontId="2" fillId="0" borderId="1" xfId="0" applyFont="1" applyBorder="1"/>
    <xf numFmtId="44" fontId="2" fillId="0" borderId="2" xfId="0" applyNumberFormat="1" applyFont="1" applyBorder="1"/>
    <xf numFmtId="0" fontId="2" fillId="0" borderId="3" xfId="0" applyFont="1" applyBorder="1"/>
    <xf numFmtId="44" fontId="4" fillId="0" borderId="4" xfId="0" applyNumberFormat="1" applyFont="1" applyBorder="1"/>
    <xf numFmtId="17" fontId="2" fillId="0" borderId="0" xfId="2" applyNumberFormat="1" applyFont="1" applyFill="1" applyAlignment="1">
      <alignment horizontal="left"/>
    </xf>
    <xf numFmtId="0" fontId="2" fillId="0" borderId="5" xfId="0" applyFont="1" applyBorder="1"/>
    <xf numFmtId="44" fontId="4" fillId="0" borderId="6" xfId="0" applyNumberFormat="1" applyFont="1" applyBorder="1"/>
    <xf numFmtId="17" fontId="2" fillId="0" borderId="7" xfId="2" applyNumberFormat="1" applyFont="1" applyFill="1" applyBorder="1" applyAlignment="1">
      <alignment horizontal="center"/>
    </xf>
    <xf numFmtId="17" fontId="2" fillId="0" borderId="0" xfId="2" applyNumberFormat="1" applyFont="1" applyFill="1"/>
    <xf numFmtId="17" fontId="2" fillId="0" borderId="0" xfId="2" applyNumberFormat="1" applyFont="1" applyFill="1" applyBorder="1" applyAlignment="1">
      <alignment horizontal="center"/>
    </xf>
    <xf numFmtId="0" fontId="4" fillId="2" borderId="7" xfId="0" applyFont="1" applyFill="1" applyBorder="1"/>
    <xf numFmtId="0" fontId="4" fillId="0" borderId="0" xfId="0" applyFont="1" applyFill="1" applyBorder="1"/>
    <xf numFmtId="44" fontId="4" fillId="0" borderId="0" xfId="1" applyFont="1"/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right"/>
    </xf>
    <xf numFmtId="43" fontId="4" fillId="0" borderId="0" xfId="0" applyNumberFormat="1" applyFont="1"/>
    <xf numFmtId="43" fontId="4" fillId="0" borderId="0" xfId="1" applyNumberFormat="1" applyFont="1"/>
    <xf numFmtId="0" fontId="2" fillId="0" borderId="0" xfId="0" applyFont="1" applyAlignment="1">
      <alignment horizontal="right"/>
    </xf>
    <xf numFmtId="44" fontId="4" fillId="0" borderId="8" xfId="0" applyNumberFormat="1" applyFont="1" applyBorder="1"/>
    <xf numFmtId="0" fontId="4" fillId="3" borderId="0" xfId="0" applyFont="1" applyFill="1"/>
    <xf numFmtId="43" fontId="4" fillId="3" borderId="0" xfId="0" applyNumberFormat="1" applyFont="1" applyFill="1"/>
    <xf numFmtId="0" fontId="4" fillId="3" borderId="0" xfId="0" applyFont="1" applyFill="1" applyAlignment="1">
      <alignment horizontal="right"/>
    </xf>
    <xf numFmtId="44" fontId="4" fillId="0" borderId="8" xfId="1" applyFont="1" applyBorder="1"/>
    <xf numFmtId="44" fontId="4" fillId="0" borderId="9" xfId="0" applyNumberFormat="1" applyFont="1" applyBorder="1"/>
    <xf numFmtId="44" fontId="4" fillId="0" borderId="9" xfId="1" applyFont="1" applyBorder="1"/>
    <xf numFmtId="44" fontId="4" fillId="0" borderId="0" xfId="0" applyNumberFormat="1" applyFont="1"/>
    <xf numFmtId="43" fontId="4" fillId="3" borderId="0" xfId="1" applyNumberFormat="1" applyFont="1" applyFill="1"/>
    <xf numFmtId="43" fontId="4" fillId="0" borderId="0" xfId="1" applyNumberFormat="1" applyFont="1" applyFill="1"/>
    <xf numFmtId="0" fontId="2" fillId="0" borderId="0" xfId="2" applyFont="1" applyFill="1" applyAlignment="1">
      <alignment horizontal="left" wrapText="1"/>
    </xf>
    <xf numFmtId="0" fontId="10" fillId="0" borderId="0" xfId="0" applyFont="1"/>
    <xf numFmtId="0" fontId="11" fillId="0" borderId="0" xfId="0" applyFont="1" applyAlignment="1">
      <alignment horizontal="center"/>
    </xf>
    <xf numFmtId="44" fontId="11" fillId="0" borderId="0" xfId="1" applyFont="1" applyAlignment="1">
      <alignment horizontal="center"/>
    </xf>
    <xf numFmtId="43" fontId="12" fillId="0" borderId="0" xfId="0" applyNumberFormat="1" applyFont="1" applyAlignment="1">
      <alignment horizontal="center"/>
    </xf>
    <xf numFmtId="44" fontId="12" fillId="0" borderId="0" xfId="1" applyFont="1" applyAlignment="1">
      <alignment horizontal="center"/>
    </xf>
    <xf numFmtId="43" fontId="10" fillId="0" borderId="0" xfId="0" applyNumberFormat="1" applyFont="1" applyAlignment="1">
      <alignment horizontal="center"/>
    </xf>
    <xf numFmtId="43" fontId="11" fillId="0" borderId="0" xfId="0" applyNumberFormat="1" applyFont="1" applyAlignment="1">
      <alignment horizontal="center"/>
    </xf>
    <xf numFmtId="0" fontId="4" fillId="0" borderId="0" xfId="2" applyFont="1" applyFill="1"/>
    <xf numFmtId="0" fontId="4" fillId="0" borderId="0" xfId="2" applyFont="1" applyFill="1" applyAlignment="1">
      <alignment horizontal="center"/>
    </xf>
    <xf numFmtId="4" fontId="4" fillId="0" borderId="0" xfId="2" applyNumberFormat="1" applyFont="1" applyFill="1"/>
    <xf numFmtId="4" fontId="2" fillId="0" borderId="0" xfId="2" applyNumberFormat="1" applyFont="1" applyFill="1"/>
    <xf numFmtId="4" fontId="13" fillId="0" borderId="0" xfId="2" applyNumberFormat="1" applyFont="1" applyFill="1" applyAlignment="1">
      <alignment horizontal="center"/>
    </xf>
    <xf numFmtId="0" fontId="2" fillId="0" borderId="10" xfId="2" applyFont="1" applyFill="1" applyBorder="1"/>
    <xf numFmtId="0" fontId="2" fillId="0" borderId="7" xfId="2" applyFont="1" applyFill="1" applyBorder="1"/>
    <xf numFmtId="0" fontId="2" fillId="0" borderId="0" xfId="2" applyFont="1" applyFill="1"/>
    <xf numFmtId="0" fontId="2" fillId="0" borderId="0" xfId="2" applyFont="1" applyFill="1" applyAlignment="1">
      <alignment horizontal="center"/>
    </xf>
    <xf numFmtId="0" fontId="14" fillId="0" borderId="0" xfId="2" applyFont="1" applyFill="1"/>
    <xf numFmtId="0" fontId="4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/>
    <xf numFmtId="0" fontId="16" fillId="0" borderId="0" xfId="0" applyFont="1" applyAlignment="1">
      <alignment horizontal="center"/>
    </xf>
    <xf numFmtId="44" fontId="16" fillId="0" borderId="0" xfId="1" applyFont="1" applyAlignment="1">
      <alignment horizontal="center"/>
    </xf>
    <xf numFmtId="43" fontId="17" fillId="0" borderId="0" xfId="0" applyNumberFormat="1" applyFont="1" applyAlignment="1">
      <alignment horizontal="center"/>
    </xf>
    <xf numFmtId="44" fontId="4" fillId="0" borderId="0" xfId="1" applyFont="1" applyAlignment="1">
      <alignment horizontal="right"/>
    </xf>
    <xf numFmtId="43" fontId="4" fillId="0" borderId="0" xfId="0" applyNumberFormat="1" applyFont="1" applyAlignment="1">
      <alignment horizontal="right"/>
    </xf>
    <xf numFmtId="43" fontId="4" fillId="0" borderId="0" xfId="0" applyNumberFormat="1" applyFont="1" applyFill="1"/>
    <xf numFmtId="44" fontId="17" fillId="0" borderId="0" xfId="1" applyFont="1" applyAlignment="1">
      <alignment horizontal="center"/>
    </xf>
    <xf numFmtId="43" fontId="15" fillId="0" borderId="0" xfId="0" applyNumberFormat="1" applyFont="1" applyAlignment="1">
      <alignment horizontal="center"/>
    </xf>
    <xf numFmtId="43" fontId="16" fillId="0" borderId="0" xfId="0" applyNumberFormat="1" applyFont="1" applyAlignment="1">
      <alignment horizontal="center"/>
    </xf>
    <xf numFmtId="2" fontId="4" fillId="0" borderId="0" xfId="0" applyNumberFormat="1" applyFont="1"/>
    <xf numFmtId="2" fontId="4" fillId="0" borderId="0" xfId="0" applyNumberFormat="1" applyFont="1" applyAlignment="1">
      <alignment horizontal="right"/>
    </xf>
    <xf numFmtId="43" fontId="4" fillId="0" borderId="0" xfId="0" applyNumberFormat="1" applyFont="1" applyBorder="1"/>
    <xf numFmtId="43" fontId="18" fillId="0" borderId="0" xfId="1" applyNumberFormat="1" applyFont="1" applyBorder="1"/>
    <xf numFmtId="44" fontId="15" fillId="0" borderId="0" xfId="1" applyFont="1" applyBorder="1"/>
    <xf numFmtId="43" fontId="15" fillId="0" borderId="0" xfId="0" applyNumberFormat="1" applyFont="1" applyAlignment="1">
      <alignment horizontal="left"/>
    </xf>
    <xf numFmtId="0" fontId="10" fillId="0" borderId="7" xfId="0" applyFont="1" applyBorder="1"/>
    <xf numFmtId="0" fontId="10" fillId="0" borderId="7" xfId="0" applyFont="1" applyBorder="1" applyAlignment="1">
      <alignment horizontal="left"/>
    </xf>
    <xf numFmtId="43" fontId="10" fillId="0" borderId="7" xfId="0" applyNumberFormat="1" applyFont="1" applyBorder="1" applyAlignment="1">
      <alignment horizontal="left"/>
    </xf>
    <xf numFmtId="0" fontId="19" fillId="0" borderId="0" xfId="2" applyFont="1" applyFill="1" applyAlignment="1">
      <alignment horizontal="left"/>
    </xf>
    <xf numFmtId="0" fontId="20" fillId="0" borderId="0" xfId="0" applyFont="1"/>
    <xf numFmtId="0" fontId="19" fillId="0" borderId="0" xfId="0" applyFont="1"/>
    <xf numFmtId="17" fontId="19" fillId="0" borderId="0" xfId="2" applyNumberFormat="1" applyFont="1" applyFill="1" applyAlignment="1">
      <alignment horizontal="left"/>
    </xf>
    <xf numFmtId="0" fontId="19" fillId="0" borderId="7" xfId="2" applyFont="1" applyFill="1" applyBorder="1"/>
    <xf numFmtId="0" fontId="20" fillId="0" borderId="0" xfId="0" applyFont="1" applyAlignment="1">
      <alignment horizontal="center"/>
    </xf>
    <xf numFmtId="44" fontId="20" fillId="0" borderId="0" xfId="1" applyFont="1"/>
    <xf numFmtId="43" fontId="20" fillId="0" borderId="0" xfId="1" applyNumberFormat="1" applyFont="1"/>
    <xf numFmtId="43" fontId="20" fillId="0" borderId="0" xfId="0" applyNumberFormat="1" applyFont="1"/>
    <xf numFmtId="44" fontId="20" fillId="0" borderId="9" xfId="1" applyFont="1" applyBorder="1"/>
    <xf numFmtId="44" fontId="20" fillId="0" borderId="0" xfId="0" applyNumberFormat="1" applyFont="1"/>
    <xf numFmtId="44" fontId="20" fillId="0" borderId="9" xfId="0" applyNumberFormat="1" applyFont="1" applyBorder="1"/>
    <xf numFmtId="0" fontId="2" fillId="2" borderId="0" xfId="0" applyFont="1" applyFill="1" applyBorder="1" applyAlignment="1">
      <alignment horizontal="center"/>
    </xf>
  </cellXfs>
  <cellStyles count="13">
    <cellStyle name="Currency" xfId="1" builtinId="4"/>
    <cellStyle name="Heading" xfId="3"/>
    <cellStyle name="Normal" xfId="0" builtinId="0"/>
    <cellStyle name="Normal 2" xfId="4"/>
    <cellStyle name="Normal_Exhibit Staff 18-1(Supp4.4)" xfId="2"/>
    <cellStyle name="Normal1" xfId="5"/>
    <cellStyle name="Percent (0)" xfId="6"/>
    <cellStyle name="PSChar" xfId="7"/>
    <cellStyle name="PSDate" xfId="8"/>
    <cellStyle name="PSDec" xfId="9"/>
    <cellStyle name="PSHeading" xfId="10"/>
    <cellStyle name="PSInt" xfId="11"/>
    <cellStyle name="Tickmark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3"/>
  <sheetViews>
    <sheetView tabSelected="1" zoomScale="80" zoomScaleNormal="80" workbookViewId="0">
      <selection activeCell="D21" sqref="D21"/>
    </sheetView>
  </sheetViews>
  <sheetFormatPr defaultRowHeight="12.75" x14ac:dyDescent="0.2"/>
  <cols>
    <col min="1" max="1" width="28.77734375" style="2" customWidth="1"/>
    <col min="2" max="2" width="27.77734375" style="2" bestFit="1" customWidth="1"/>
    <col min="3" max="3" width="10" style="2" bestFit="1" customWidth="1"/>
    <col min="4" max="4" width="12.77734375" style="2" bestFit="1" customWidth="1"/>
    <col min="5" max="5" width="2.77734375" style="2" customWidth="1"/>
    <col min="6" max="6" width="28.109375" style="2" bestFit="1" customWidth="1"/>
    <col min="7" max="7" width="27.77734375" style="2" bestFit="1" customWidth="1"/>
    <col min="8" max="8" width="10" style="2" bestFit="1" customWidth="1"/>
    <col min="9" max="9" width="12.77734375" style="2" bestFit="1" customWidth="1"/>
    <col min="10" max="10" width="2.77734375" style="3" customWidth="1"/>
    <col min="11" max="11" width="28.109375" style="2" bestFit="1" customWidth="1"/>
    <col min="12" max="12" width="27.77734375" style="2" bestFit="1" customWidth="1"/>
    <col min="13" max="13" width="10" style="2" bestFit="1" customWidth="1"/>
    <col min="14" max="14" width="20.6640625" style="2" bestFit="1" customWidth="1"/>
    <col min="15" max="15" width="2.77734375" style="2" customWidth="1"/>
    <col min="16" max="16" width="28.109375" style="2" bestFit="1" customWidth="1"/>
    <col min="17" max="17" width="27.77734375" style="2" bestFit="1" customWidth="1"/>
    <col min="18" max="18" width="10" style="2" bestFit="1" customWidth="1"/>
    <col min="19" max="19" width="20.6640625" style="2" bestFit="1" customWidth="1"/>
    <col min="20" max="20" width="2.77734375" style="2" customWidth="1"/>
    <col min="21" max="21" width="28.109375" style="2" bestFit="1" customWidth="1"/>
    <col min="22" max="22" width="27.77734375" style="2" bestFit="1" customWidth="1"/>
    <col min="23" max="23" width="10" style="2" bestFit="1" customWidth="1"/>
    <col min="24" max="24" width="20.6640625" style="2" bestFit="1" customWidth="1"/>
    <col min="25" max="25" width="2.77734375" style="3" customWidth="1"/>
    <col min="26" max="29" width="8.88671875" style="2"/>
    <col min="30" max="30" width="28.109375" style="2" bestFit="1" customWidth="1"/>
    <col min="31" max="31" width="27.77734375" style="2" bestFit="1" customWidth="1"/>
    <col min="32" max="32" width="10" style="2" bestFit="1" customWidth="1"/>
    <col min="33" max="33" width="20.6640625" style="2" bestFit="1" customWidth="1"/>
    <col min="34" max="16384" width="8.88671875" style="2"/>
  </cols>
  <sheetData>
    <row r="1" spans="1:33" x14ac:dyDescent="0.2">
      <c r="A1" s="1" t="s">
        <v>0</v>
      </c>
    </row>
    <row r="2" spans="1:33" ht="25.5" x14ac:dyDescent="0.2">
      <c r="A2" s="32" t="s">
        <v>1</v>
      </c>
      <c r="B2" s="4" t="s">
        <v>2</v>
      </c>
      <c r="C2" s="5">
        <f>SUM(C27,H60,M42,R20,W13,AF9)</f>
        <v>7964.9599999999991</v>
      </c>
    </row>
    <row r="3" spans="1:33" x14ac:dyDescent="0.2">
      <c r="A3" s="1" t="s">
        <v>3</v>
      </c>
      <c r="B3" s="6" t="s">
        <v>4</v>
      </c>
      <c r="C3" s="7">
        <f>SUM(C26,H61,M43,R21,W14,AF10)</f>
        <v>-145.19999999999999</v>
      </c>
    </row>
    <row r="4" spans="1:33" x14ac:dyDescent="0.2">
      <c r="A4" s="8" t="s">
        <v>5</v>
      </c>
      <c r="B4" s="9" t="s">
        <v>6</v>
      </c>
      <c r="C4" s="10">
        <f>SUM(C27,H62,M44,R22,W15,AF11)</f>
        <v>7819.76</v>
      </c>
    </row>
    <row r="6" spans="1:33" x14ac:dyDescent="0.2">
      <c r="A6" s="11">
        <v>41760</v>
      </c>
      <c r="B6" s="12"/>
      <c r="C6" s="12"/>
      <c r="D6" s="12"/>
      <c r="E6" s="12"/>
      <c r="F6" s="11">
        <f>+A6+31</f>
        <v>41791</v>
      </c>
      <c r="G6" s="12"/>
      <c r="H6" s="12"/>
      <c r="I6" s="12"/>
      <c r="J6" s="12"/>
      <c r="K6" s="11">
        <f>+F6+31</f>
        <v>41822</v>
      </c>
      <c r="L6" s="12"/>
      <c r="M6" s="12"/>
      <c r="N6" s="12"/>
      <c r="O6" s="12"/>
      <c r="P6" s="11">
        <f>+K6+31</f>
        <v>41853</v>
      </c>
      <c r="Q6" s="12"/>
      <c r="R6" s="12"/>
      <c r="S6" s="12"/>
      <c r="T6" s="12"/>
      <c r="U6" s="11">
        <f>+P6+31</f>
        <v>41884</v>
      </c>
      <c r="V6" s="13"/>
      <c r="W6" s="13"/>
      <c r="X6" s="12"/>
      <c r="Y6" s="12"/>
      <c r="Z6" s="11">
        <f>+U6+31</f>
        <v>41915</v>
      </c>
      <c r="AA6" s="12"/>
      <c r="AB6" s="11">
        <f>+Z6+31</f>
        <v>41946</v>
      </c>
      <c r="AC6" s="12"/>
      <c r="AD6" s="11">
        <f>+AB6+31</f>
        <v>41977</v>
      </c>
    </row>
    <row r="7" spans="1:33" x14ac:dyDescent="0.2">
      <c r="A7" s="14" t="s">
        <v>7</v>
      </c>
      <c r="B7" s="14" t="s">
        <v>8</v>
      </c>
      <c r="C7" s="14" t="s">
        <v>9</v>
      </c>
      <c r="D7" s="14" t="s">
        <v>10</v>
      </c>
      <c r="F7" s="14" t="s">
        <v>7</v>
      </c>
      <c r="G7" s="14" t="s">
        <v>8</v>
      </c>
      <c r="H7" s="14" t="s">
        <v>9</v>
      </c>
      <c r="I7" s="14" t="s">
        <v>10</v>
      </c>
      <c r="J7" s="15"/>
      <c r="K7" s="14" t="s">
        <v>7</v>
      </c>
      <c r="L7" s="14" t="s">
        <v>8</v>
      </c>
      <c r="M7" s="14" t="s">
        <v>9</v>
      </c>
      <c r="N7" s="14" t="s">
        <v>10</v>
      </c>
      <c r="O7" s="15"/>
      <c r="P7" s="14" t="s">
        <v>7</v>
      </c>
      <c r="Q7" s="14" t="s">
        <v>8</v>
      </c>
      <c r="R7" s="14" t="s">
        <v>9</v>
      </c>
      <c r="S7" s="14" t="s">
        <v>10</v>
      </c>
      <c r="T7" s="15"/>
      <c r="U7" s="14" t="s">
        <v>7</v>
      </c>
      <c r="V7" s="14" t="s">
        <v>8</v>
      </c>
      <c r="W7" s="14" t="s">
        <v>9</v>
      </c>
      <c r="X7" s="14" t="s">
        <v>10</v>
      </c>
      <c r="Y7" s="15"/>
      <c r="Z7" s="83" t="s">
        <v>11</v>
      </c>
      <c r="AA7" s="83"/>
      <c r="AB7" s="83"/>
      <c r="AD7" s="14" t="s">
        <v>7</v>
      </c>
      <c r="AE7" s="14" t="s">
        <v>8</v>
      </c>
      <c r="AF7" s="14" t="s">
        <v>9</v>
      </c>
      <c r="AG7" s="14" t="s">
        <v>10</v>
      </c>
    </row>
    <row r="8" spans="1:33" x14ac:dyDescent="0.2">
      <c r="A8" s="2" t="s">
        <v>12</v>
      </c>
      <c r="B8" s="2" t="s">
        <v>13</v>
      </c>
      <c r="C8" s="16">
        <v>338</v>
      </c>
      <c r="D8" s="17" t="s">
        <v>14</v>
      </c>
      <c r="E8" s="17"/>
      <c r="F8" s="2" t="s">
        <v>15</v>
      </c>
      <c r="G8" s="2" t="s">
        <v>16</v>
      </c>
      <c r="H8" s="16">
        <v>1.1200000000000001</v>
      </c>
      <c r="I8" s="17" t="s">
        <v>17</v>
      </c>
      <c r="J8" s="18"/>
      <c r="K8" s="2" t="s">
        <v>18</v>
      </c>
      <c r="L8" s="2" t="s">
        <v>19</v>
      </c>
      <c r="M8" s="16">
        <v>7.39</v>
      </c>
      <c r="N8" s="17" t="s">
        <v>20</v>
      </c>
      <c r="O8" s="17"/>
      <c r="P8" s="2" t="s">
        <v>21</v>
      </c>
      <c r="Q8" s="2" t="s">
        <v>19</v>
      </c>
      <c r="R8" s="16">
        <v>6.95</v>
      </c>
      <c r="S8" s="17" t="s">
        <v>22</v>
      </c>
      <c r="T8" s="17"/>
      <c r="U8" s="2" t="s">
        <v>23</v>
      </c>
      <c r="V8" s="2" t="s">
        <v>24</v>
      </c>
      <c r="W8" s="16">
        <v>418.96</v>
      </c>
      <c r="X8" s="17" t="s">
        <v>25</v>
      </c>
      <c r="Y8" s="18"/>
      <c r="AD8" s="2" t="s">
        <v>26</v>
      </c>
      <c r="AE8" s="2" t="s">
        <v>19</v>
      </c>
      <c r="AF8" s="16">
        <v>6.2</v>
      </c>
      <c r="AG8" s="17" t="s">
        <v>27</v>
      </c>
    </row>
    <row r="9" spans="1:33" x14ac:dyDescent="0.2">
      <c r="A9" s="2" t="s">
        <v>12</v>
      </c>
      <c r="B9" s="2" t="s">
        <v>13</v>
      </c>
      <c r="C9" s="19">
        <v>137</v>
      </c>
      <c r="D9" s="17" t="s">
        <v>14</v>
      </c>
      <c r="E9" s="17"/>
      <c r="F9" s="2" t="s">
        <v>28</v>
      </c>
      <c r="G9" s="2" t="s">
        <v>29</v>
      </c>
      <c r="H9" s="19">
        <v>9.86</v>
      </c>
      <c r="I9" s="17" t="s">
        <v>30</v>
      </c>
      <c r="J9" s="18"/>
      <c r="K9" s="2" t="s">
        <v>18</v>
      </c>
      <c r="L9" s="2" t="s">
        <v>19</v>
      </c>
      <c r="M9" s="20">
        <v>15.29</v>
      </c>
      <c r="N9" s="17" t="s">
        <v>31</v>
      </c>
      <c r="O9" s="17"/>
      <c r="P9" s="2" t="s">
        <v>21</v>
      </c>
      <c r="Q9" s="2" t="s">
        <v>19</v>
      </c>
      <c r="R9" s="19">
        <v>12.32</v>
      </c>
      <c r="S9" s="17" t="s">
        <v>22</v>
      </c>
      <c r="T9" s="17"/>
      <c r="U9" s="2" t="s">
        <v>23</v>
      </c>
      <c r="V9" s="2" t="s">
        <v>32</v>
      </c>
      <c r="W9" s="19">
        <v>11.36</v>
      </c>
      <c r="X9" s="17" t="s">
        <v>25</v>
      </c>
      <c r="Y9" s="18"/>
      <c r="AE9" s="21" t="s">
        <v>33</v>
      </c>
      <c r="AF9" s="22">
        <f>AF8</f>
        <v>6.2</v>
      </c>
    </row>
    <row r="10" spans="1:33" x14ac:dyDescent="0.2">
      <c r="A10" s="2" t="s">
        <v>34</v>
      </c>
      <c r="B10" s="2" t="s">
        <v>35</v>
      </c>
      <c r="C10" s="19">
        <v>137</v>
      </c>
      <c r="D10" s="17" t="s">
        <v>36</v>
      </c>
      <c r="E10" s="17"/>
      <c r="F10" s="2" t="s">
        <v>28</v>
      </c>
      <c r="G10" s="2" t="s">
        <v>29</v>
      </c>
      <c r="H10" s="19">
        <v>9.86</v>
      </c>
      <c r="I10" s="17" t="s">
        <v>30</v>
      </c>
      <c r="J10" s="18"/>
      <c r="K10" s="2" t="s">
        <v>18</v>
      </c>
      <c r="L10" s="2" t="s">
        <v>19</v>
      </c>
      <c r="M10" s="20">
        <v>6.95</v>
      </c>
      <c r="N10" s="17" t="s">
        <v>31</v>
      </c>
      <c r="O10" s="17"/>
      <c r="P10" s="2" t="s">
        <v>21</v>
      </c>
      <c r="Q10" s="2" t="s">
        <v>19</v>
      </c>
      <c r="R10" s="19">
        <v>5.3</v>
      </c>
      <c r="S10" s="17" t="s">
        <v>37</v>
      </c>
      <c r="T10" s="17"/>
      <c r="U10" s="23" t="s">
        <v>38</v>
      </c>
      <c r="V10" s="23" t="s">
        <v>39</v>
      </c>
      <c r="W10" s="24">
        <v>11.36</v>
      </c>
      <c r="X10" s="25" t="s">
        <v>40</v>
      </c>
      <c r="Y10" s="18"/>
      <c r="AE10" s="21" t="s">
        <v>41</v>
      </c>
      <c r="AF10" s="26">
        <v>0</v>
      </c>
    </row>
    <row r="11" spans="1:33" ht="13.5" thickBot="1" x14ac:dyDescent="0.25">
      <c r="A11" s="2" t="s">
        <v>34</v>
      </c>
      <c r="B11" s="2" t="s">
        <v>35</v>
      </c>
      <c r="C11" s="19">
        <v>308</v>
      </c>
      <c r="D11" s="17" t="s">
        <v>42</v>
      </c>
      <c r="E11" s="17"/>
      <c r="F11" s="2" t="s">
        <v>43</v>
      </c>
      <c r="G11" s="2" t="s">
        <v>44</v>
      </c>
      <c r="H11" s="19">
        <v>11.2</v>
      </c>
      <c r="I11" s="17" t="s">
        <v>45</v>
      </c>
      <c r="J11" s="18"/>
      <c r="K11" s="2" t="s">
        <v>18</v>
      </c>
      <c r="L11" s="2" t="s">
        <v>19</v>
      </c>
      <c r="M11" s="20">
        <v>6.25</v>
      </c>
      <c r="N11" s="17" t="s">
        <v>31</v>
      </c>
      <c r="O11" s="17"/>
      <c r="P11" s="2" t="s">
        <v>21</v>
      </c>
      <c r="Q11" s="2" t="s">
        <v>19</v>
      </c>
      <c r="R11" s="19">
        <v>6.25</v>
      </c>
      <c r="S11" s="17" t="s">
        <v>22</v>
      </c>
      <c r="T11" s="17"/>
      <c r="U11" s="2" t="s">
        <v>38</v>
      </c>
      <c r="V11" s="2" t="s">
        <v>39</v>
      </c>
      <c r="W11" s="19">
        <v>176.78</v>
      </c>
      <c r="X11" s="17" t="s">
        <v>46</v>
      </c>
      <c r="Y11" s="18"/>
      <c r="AE11" s="21" t="s">
        <v>47</v>
      </c>
      <c r="AF11" s="27">
        <f>SUM(AF9:AF10)</f>
        <v>6.2</v>
      </c>
    </row>
    <row r="12" spans="1:33" ht="13.5" thickTop="1" x14ac:dyDescent="0.2">
      <c r="A12" s="2" t="s">
        <v>34</v>
      </c>
      <c r="B12" s="2" t="s">
        <v>48</v>
      </c>
      <c r="C12" s="19">
        <v>36</v>
      </c>
      <c r="D12" s="17" t="s">
        <v>49</v>
      </c>
      <c r="E12" s="17"/>
      <c r="F12" s="2" t="s">
        <v>43</v>
      </c>
      <c r="G12" s="2" t="s">
        <v>44</v>
      </c>
      <c r="H12" s="19">
        <v>11.2</v>
      </c>
      <c r="I12" s="17" t="s">
        <v>45</v>
      </c>
      <c r="J12" s="18"/>
      <c r="K12" s="2" t="s">
        <v>18</v>
      </c>
      <c r="L12" s="2" t="s">
        <v>19</v>
      </c>
      <c r="M12" s="20">
        <v>6.42</v>
      </c>
      <c r="N12" s="17" t="s">
        <v>31</v>
      </c>
      <c r="O12" s="17"/>
      <c r="P12" s="2" t="s">
        <v>21</v>
      </c>
      <c r="Q12" s="2" t="s">
        <v>19</v>
      </c>
      <c r="R12" s="19">
        <v>10.62</v>
      </c>
      <c r="S12" s="17" t="s">
        <v>22</v>
      </c>
      <c r="T12" s="17"/>
      <c r="U12" s="23" t="s">
        <v>38</v>
      </c>
      <c r="V12" s="23" t="s">
        <v>39</v>
      </c>
      <c r="W12" s="24">
        <v>29.16</v>
      </c>
      <c r="X12" s="25" t="s">
        <v>40</v>
      </c>
      <c r="Y12" s="18"/>
    </row>
    <row r="13" spans="1:33" x14ac:dyDescent="0.2">
      <c r="A13" s="2" t="s">
        <v>12</v>
      </c>
      <c r="B13" s="2" t="s">
        <v>50</v>
      </c>
      <c r="C13" s="19">
        <v>178</v>
      </c>
      <c r="D13" s="17" t="s">
        <v>51</v>
      </c>
      <c r="E13" s="17"/>
      <c r="F13" s="2" t="s">
        <v>28</v>
      </c>
      <c r="G13" s="2" t="s">
        <v>52</v>
      </c>
      <c r="H13" s="19">
        <v>178</v>
      </c>
      <c r="I13" s="17" t="s">
        <v>53</v>
      </c>
      <c r="J13" s="18"/>
      <c r="K13" s="2" t="s">
        <v>18</v>
      </c>
      <c r="L13" s="2" t="s">
        <v>19</v>
      </c>
      <c r="M13" s="20">
        <v>7.86</v>
      </c>
      <c r="N13" s="17" t="s">
        <v>31</v>
      </c>
      <c r="O13" s="17"/>
      <c r="P13" s="2" t="s">
        <v>21</v>
      </c>
      <c r="Q13" s="2" t="s">
        <v>19</v>
      </c>
      <c r="R13" s="19">
        <v>12.32</v>
      </c>
      <c r="S13" s="17" t="s">
        <v>22</v>
      </c>
      <c r="T13" s="17"/>
      <c r="V13" s="21" t="s">
        <v>54</v>
      </c>
      <c r="W13" s="22">
        <f>SUM(W8:W12)</f>
        <v>647.62</v>
      </c>
      <c r="Y13" s="18"/>
    </row>
    <row r="14" spans="1:33" x14ac:dyDescent="0.2">
      <c r="A14" s="2" t="s">
        <v>12</v>
      </c>
      <c r="B14" s="2" t="s">
        <v>55</v>
      </c>
      <c r="C14" s="19">
        <v>26.7</v>
      </c>
      <c r="D14" s="17" t="s">
        <v>51</v>
      </c>
      <c r="E14" s="17"/>
      <c r="F14" s="2" t="s">
        <v>28</v>
      </c>
      <c r="G14" s="2" t="s">
        <v>56</v>
      </c>
      <c r="H14" s="19">
        <v>26.7</v>
      </c>
      <c r="I14" s="17" t="s">
        <v>53</v>
      </c>
      <c r="J14" s="18"/>
      <c r="K14" s="2" t="s">
        <v>18</v>
      </c>
      <c r="L14" s="2" t="s">
        <v>19</v>
      </c>
      <c r="M14" s="20">
        <v>5.33</v>
      </c>
      <c r="N14" s="17" t="s">
        <v>20</v>
      </c>
      <c r="O14" s="17"/>
      <c r="P14" s="2" t="s">
        <v>21</v>
      </c>
      <c r="Q14" s="2" t="s">
        <v>19</v>
      </c>
      <c r="R14" s="19">
        <v>6.25</v>
      </c>
      <c r="S14" s="17" t="s">
        <v>37</v>
      </c>
      <c r="T14" s="17"/>
      <c r="V14" s="21" t="s">
        <v>57</v>
      </c>
      <c r="W14" s="26">
        <f>SUM(-W10,-W12)</f>
        <v>-40.519999999999996</v>
      </c>
      <c r="Y14" s="18"/>
    </row>
    <row r="15" spans="1:33" ht="13.5" thickBot="1" x14ac:dyDescent="0.25">
      <c r="A15" s="2" t="s">
        <v>34</v>
      </c>
      <c r="B15" s="2" t="s">
        <v>58</v>
      </c>
      <c r="C15" s="19">
        <v>178</v>
      </c>
      <c r="D15" s="17" t="s">
        <v>59</v>
      </c>
      <c r="E15" s="17"/>
      <c r="F15" s="2" t="s">
        <v>43</v>
      </c>
      <c r="G15" s="2" t="s">
        <v>58</v>
      </c>
      <c r="H15" s="19">
        <v>178</v>
      </c>
      <c r="I15" s="17" t="s">
        <v>60</v>
      </c>
      <c r="J15" s="18"/>
      <c r="K15" s="2" t="s">
        <v>18</v>
      </c>
      <c r="L15" s="2" t="s">
        <v>19</v>
      </c>
      <c r="M15" s="20">
        <v>6.42</v>
      </c>
      <c r="N15" s="17" t="s">
        <v>61</v>
      </c>
      <c r="O15" s="17"/>
      <c r="P15" s="2" t="s">
        <v>21</v>
      </c>
      <c r="Q15" s="2" t="s">
        <v>19</v>
      </c>
      <c r="R15" s="19">
        <v>13.1</v>
      </c>
      <c r="S15" s="17" t="s">
        <v>22</v>
      </c>
      <c r="T15" s="17"/>
      <c r="V15" s="21" t="s">
        <v>62</v>
      </c>
      <c r="W15" s="27">
        <f>SUM(W13:W14)</f>
        <v>607.1</v>
      </c>
    </row>
    <row r="16" spans="1:33" ht="13.5" thickTop="1" x14ac:dyDescent="0.2">
      <c r="A16" s="2" t="s">
        <v>34</v>
      </c>
      <c r="B16" s="2" t="s">
        <v>63</v>
      </c>
      <c r="C16" s="19">
        <v>26.7</v>
      </c>
      <c r="D16" s="17" t="s">
        <v>59</v>
      </c>
      <c r="E16" s="17"/>
      <c r="F16" s="2" t="s">
        <v>43</v>
      </c>
      <c r="G16" s="2" t="s">
        <v>63</v>
      </c>
      <c r="H16" s="19">
        <v>26.7</v>
      </c>
      <c r="I16" s="17" t="s">
        <v>60</v>
      </c>
      <c r="J16" s="18"/>
      <c r="K16" s="2" t="s">
        <v>18</v>
      </c>
      <c r="L16" s="2" t="s">
        <v>19</v>
      </c>
      <c r="M16" s="20">
        <v>6.25</v>
      </c>
      <c r="N16" s="17" t="s">
        <v>61</v>
      </c>
      <c r="O16" s="17"/>
      <c r="P16" s="2" t="s">
        <v>12</v>
      </c>
      <c r="Q16" s="2" t="s">
        <v>13</v>
      </c>
      <c r="R16" s="19">
        <v>406</v>
      </c>
      <c r="S16" s="17" t="s">
        <v>64</v>
      </c>
      <c r="T16" s="17"/>
    </row>
    <row r="17" spans="1:20" x14ac:dyDescent="0.2">
      <c r="A17" s="2" t="s">
        <v>34</v>
      </c>
      <c r="B17" s="2" t="s">
        <v>65</v>
      </c>
      <c r="C17" s="19">
        <v>37</v>
      </c>
      <c r="D17" s="17" t="s">
        <v>66</v>
      </c>
      <c r="E17" s="17"/>
      <c r="F17" s="2" t="s">
        <v>28</v>
      </c>
      <c r="G17" s="2" t="s">
        <v>67</v>
      </c>
      <c r="H17" s="19">
        <v>31.63</v>
      </c>
      <c r="I17" s="17" t="s">
        <v>68</v>
      </c>
      <c r="J17" s="18"/>
      <c r="K17" s="2" t="s">
        <v>69</v>
      </c>
      <c r="L17" s="2" t="s">
        <v>35</v>
      </c>
      <c r="M17" s="20">
        <v>98</v>
      </c>
      <c r="N17" s="17" t="s">
        <v>70</v>
      </c>
      <c r="O17" s="17"/>
      <c r="P17" s="23" t="s">
        <v>71</v>
      </c>
      <c r="Q17" s="23" t="s">
        <v>72</v>
      </c>
      <c r="R17" s="24">
        <v>11.36</v>
      </c>
      <c r="S17" s="25" t="s">
        <v>40</v>
      </c>
      <c r="T17" s="18"/>
    </row>
    <row r="18" spans="1:20" x14ac:dyDescent="0.2">
      <c r="A18" s="2" t="s">
        <v>34</v>
      </c>
      <c r="B18" s="2" t="s">
        <v>65</v>
      </c>
      <c r="C18" s="19">
        <v>10.46</v>
      </c>
      <c r="D18" s="17" t="s">
        <v>73</v>
      </c>
      <c r="E18" s="17"/>
      <c r="F18" s="2" t="s">
        <v>28</v>
      </c>
      <c r="G18" s="2" t="s">
        <v>67</v>
      </c>
      <c r="H18" s="19">
        <v>3.23</v>
      </c>
      <c r="I18" s="17" t="s">
        <v>74</v>
      </c>
      <c r="J18" s="18"/>
      <c r="K18" s="2" t="s">
        <v>69</v>
      </c>
      <c r="L18" s="2" t="s">
        <v>35</v>
      </c>
      <c r="M18" s="20">
        <v>229</v>
      </c>
      <c r="N18" s="17" t="s">
        <v>75</v>
      </c>
      <c r="O18" s="17"/>
      <c r="P18" s="23" t="s">
        <v>71</v>
      </c>
      <c r="Q18" s="23" t="s">
        <v>72</v>
      </c>
      <c r="R18" s="24">
        <v>29.16</v>
      </c>
      <c r="S18" s="25" t="s">
        <v>40</v>
      </c>
      <c r="T18" s="18"/>
    </row>
    <row r="19" spans="1:20" x14ac:dyDescent="0.2">
      <c r="A19" s="2" t="s">
        <v>34</v>
      </c>
      <c r="B19" s="2" t="s">
        <v>65</v>
      </c>
      <c r="C19" s="19">
        <v>25.49</v>
      </c>
      <c r="D19" s="17" t="s">
        <v>76</v>
      </c>
      <c r="E19" s="17"/>
      <c r="F19" s="2" t="s">
        <v>28</v>
      </c>
      <c r="G19" s="2" t="s">
        <v>67</v>
      </c>
      <c r="H19" s="19">
        <v>119.21</v>
      </c>
      <c r="I19" s="17" t="s">
        <v>77</v>
      </c>
      <c r="J19" s="18"/>
      <c r="K19" s="2" t="s">
        <v>12</v>
      </c>
      <c r="L19" s="2" t="s">
        <v>50</v>
      </c>
      <c r="M19" s="20">
        <v>178</v>
      </c>
      <c r="N19" s="17" t="s">
        <v>78</v>
      </c>
      <c r="O19" s="17"/>
      <c r="P19" s="2" t="s">
        <v>71</v>
      </c>
      <c r="Q19" s="2" t="s">
        <v>72</v>
      </c>
      <c r="R19" s="19">
        <v>176.78</v>
      </c>
      <c r="S19" s="17" t="s">
        <v>79</v>
      </c>
      <c r="T19" s="18"/>
    </row>
    <row r="20" spans="1:20" x14ac:dyDescent="0.2">
      <c r="A20" s="2" t="s">
        <v>34</v>
      </c>
      <c r="B20" s="2" t="s">
        <v>65</v>
      </c>
      <c r="C20" s="19">
        <v>27.6</v>
      </c>
      <c r="D20" s="17" t="s">
        <v>80</v>
      </c>
      <c r="E20" s="17"/>
      <c r="F20" s="23" t="s">
        <v>28</v>
      </c>
      <c r="G20" s="23" t="s">
        <v>67</v>
      </c>
      <c r="H20" s="24">
        <v>11.08</v>
      </c>
      <c r="I20" s="25" t="s">
        <v>40</v>
      </c>
      <c r="J20" s="18"/>
      <c r="K20" s="2" t="s">
        <v>12</v>
      </c>
      <c r="L20" s="2" t="s">
        <v>55</v>
      </c>
      <c r="M20" s="20">
        <v>26.7</v>
      </c>
      <c r="N20" s="17" t="s">
        <v>78</v>
      </c>
      <c r="O20" s="17"/>
      <c r="Q20" s="21" t="s">
        <v>81</v>
      </c>
      <c r="R20" s="22">
        <f>SUM(R8:R19)</f>
        <v>696.41</v>
      </c>
      <c r="S20" s="17"/>
      <c r="T20" s="18"/>
    </row>
    <row r="21" spans="1:20" x14ac:dyDescent="0.2">
      <c r="A21" s="2" t="s">
        <v>34</v>
      </c>
      <c r="B21" s="2" t="s">
        <v>65</v>
      </c>
      <c r="C21" s="19">
        <v>1.35</v>
      </c>
      <c r="D21" s="17" t="s">
        <v>76</v>
      </c>
      <c r="E21" s="17"/>
      <c r="F21" s="2" t="s">
        <v>43</v>
      </c>
      <c r="G21" s="2" t="s">
        <v>65</v>
      </c>
      <c r="H21" s="19">
        <v>10.55</v>
      </c>
      <c r="I21" s="17" t="s">
        <v>82</v>
      </c>
      <c r="J21" s="18"/>
      <c r="K21" s="2" t="s">
        <v>69</v>
      </c>
      <c r="L21" s="2" t="s">
        <v>58</v>
      </c>
      <c r="M21" s="20">
        <v>178</v>
      </c>
      <c r="N21" s="17" t="s">
        <v>83</v>
      </c>
      <c r="O21" s="17"/>
      <c r="Q21" s="21" t="s">
        <v>84</v>
      </c>
      <c r="R21" s="26">
        <f>SUM(-R17,-R18)</f>
        <v>-40.519999999999996</v>
      </c>
      <c r="T21" s="18"/>
    </row>
    <row r="22" spans="1:20" ht="13.5" thickBot="1" x14ac:dyDescent="0.25">
      <c r="A22" s="2" t="s">
        <v>12</v>
      </c>
      <c r="B22" s="2" t="s">
        <v>85</v>
      </c>
      <c r="C22" s="19">
        <v>16</v>
      </c>
      <c r="D22" s="17" t="s">
        <v>86</v>
      </c>
      <c r="E22" s="17"/>
      <c r="F22" s="2" t="s">
        <v>43</v>
      </c>
      <c r="G22" s="2" t="s">
        <v>65</v>
      </c>
      <c r="H22" s="19">
        <v>18.170000000000002</v>
      </c>
      <c r="I22" s="17" t="s">
        <v>82</v>
      </c>
      <c r="J22" s="18"/>
      <c r="K22" s="2" t="s">
        <v>69</v>
      </c>
      <c r="L22" s="2" t="s">
        <v>63</v>
      </c>
      <c r="M22" s="20">
        <v>26.7</v>
      </c>
      <c r="N22" s="17" t="s">
        <v>83</v>
      </c>
      <c r="O22" s="17"/>
      <c r="Q22" s="21" t="s">
        <v>87</v>
      </c>
      <c r="R22" s="28">
        <f>SUM(R20:R21)</f>
        <v>655.89</v>
      </c>
      <c r="T22" s="18"/>
    </row>
    <row r="23" spans="1:20" ht="13.5" thickTop="1" x14ac:dyDescent="0.2">
      <c r="A23" s="2" t="s">
        <v>34</v>
      </c>
      <c r="B23" s="2" t="s">
        <v>88</v>
      </c>
      <c r="C23" s="19">
        <v>16</v>
      </c>
      <c r="D23" s="17" t="s">
        <v>89</v>
      </c>
      <c r="E23" s="17"/>
      <c r="F23" s="2" t="s">
        <v>43</v>
      </c>
      <c r="G23" s="2" t="s">
        <v>65</v>
      </c>
      <c r="H23" s="19">
        <v>7.88</v>
      </c>
      <c r="I23" s="17" t="s">
        <v>90</v>
      </c>
      <c r="J23" s="18"/>
      <c r="K23" s="2" t="s">
        <v>12</v>
      </c>
      <c r="L23" s="2" t="s">
        <v>91</v>
      </c>
      <c r="M23" s="20">
        <v>9.73</v>
      </c>
      <c r="N23" s="17" t="s">
        <v>92</v>
      </c>
      <c r="O23" s="17"/>
      <c r="T23" s="17"/>
    </row>
    <row r="24" spans="1:20" x14ac:dyDescent="0.2">
      <c r="A24" s="2" t="s">
        <v>12</v>
      </c>
      <c r="B24" s="2" t="s">
        <v>93</v>
      </c>
      <c r="C24" s="16">
        <v>9.9500000000000011</v>
      </c>
      <c r="D24" s="17" t="s">
        <v>51</v>
      </c>
      <c r="E24" s="17"/>
      <c r="F24" s="2" t="s">
        <v>15</v>
      </c>
      <c r="G24" s="2" t="s">
        <v>94</v>
      </c>
      <c r="H24" s="19">
        <v>1</v>
      </c>
      <c r="I24" s="17" t="s">
        <v>95</v>
      </c>
      <c r="J24" s="18"/>
      <c r="K24" s="2" t="s">
        <v>69</v>
      </c>
      <c r="L24" s="2" t="s">
        <v>65</v>
      </c>
      <c r="M24" s="20">
        <v>10.15</v>
      </c>
      <c r="N24" s="17" t="s">
        <v>96</v>
      </c>
      <c r="O24" s="17"/>
      <c r="T24" s="17"/>
    </row>
    <row r="25" spans="1:20" x14ac:dyDescent="0.2">
      <c r="B25" s="21" t="s">
        <v>97</v>
      </c>
      <c r="C25" s="29">
        <f>SUM(C8:C24)</f>
        <v>1509.25</v>
      </c>
      <c r="F25" s="2" t="s">
        <v>28</v>
      </c>
      <c r="G25" s="2" t="s">
        <v>98</v>
      </c>
      <c r="H25" s="19">
        <v>8</v>
      </c>
      <c r="I25" s="17" t="s">
        <v>99</v>
      </c>
      <c r="J25" s="18"/>
      <c r="K25" s="23" t="s">
        <v>69</v>
      </c>
      <c r="L25" s="23" t="s">
        <v>65</v>
      </c>
      <c r="M25" s="30">
        <v>19</v>
      </c>
      <c r="N25" s="25" t="s">
        <v>40</v>
      </c>
      <c r="O25" s="18"/>
    </row>
    <row r="26" spans="1:20" x14ac:dyDescent="0.2">
      <c r="B26" s="21" t="s">
        <v>100</v>
      </c>
      <c r="C26" s="26">
        <v>0</v>
      </c>
      <c r="F26" s="2" t="s">
        <v>43</v>
      </c>
      <c r="G26" s="2" t="s">
        <v>88</v>
      </c>
      <c r="H26" s="19">
        <v>12</v>
      </c>
      <c r="I26" s="17" t="s">
        <v>101</v>
      </c>
      <c r="J26" s="18"/>
      <c r="K26" s="2" t="s">
        <v>69</v>
      </c>
      <c r="L26" s="2" t="s">
        <v>65</v>
      </c>
      <c r="M26" s="20">
        <v>24.82</v>
      </c>
      <c r="N26" s="17" t="s">
        <v>96</v>
      </c>
      <c r="O26" s="18"/>
    </row>
    <row r="27" spans="1:20" ht="13.5" thickBot="1" x14ac:dyDescent="0.25">
      <c r="B27" s="21" t="s">
        <v>102</v>
      </c>
      <c r="C27" s="27">
        <f>SUM(C25:C26)</f>
        <v>1509.25</v>
      </c>
      <c r="F27" s="2" t="s">
        <v>43</v>
      </c>
      <c r="G27" s="2" t="s">
        <v>88</v>
      </c>
      <c r="H27" s="19">
        <v>8</v>
      </c>
      <c r="I27" s="17" t="s">
        <v>90</v>
      </c>
      <c r="J27" s="18"/>
      <c r="K27" s="2" t="s">
        <v>12</v>
      </c>
      <c r="L27" s="2" t="s">
        <v>85</v>
      </c>
      <c r="M27" s="20">
        <v>8</v>
      </c>
      <c r="N27" s="17" t="s">
        <v>103</v>
      </c>
      <c r="O27" s="18"/>
    </row>
    <row r="28" spans="1:20" ht="13.5" thickTop="1" x14ac:dyDescent="0.2">
      <c r="F28" s="2" t="s">
        <v>43</v>
      </c>
      <c r="G28" s="2" t="s">
        <v>88</v>
      </c>
      <c r="H28" s="19">
        <v>3</v>
      </c>
      <c r="I28" s="17" t="s">
        <v>101</v>
      </c>
      <c r="J28" s="18"/>
      <c r="K28" s="2" t="s">
        <v>12</v>
      </c>
      <c r="L28" s="2" t="s">
        <v>85</v>
      </c>
      <c r="M28" s="20">
        <v>12</v>
      </c>
      <c r="N28" s="17" t="s">
        <v>104</v>
      </c>
      <c r="O28" s="18"/>
    </row>
    <row r="29" spans="1:20" x14ac:dyDescent="0.2">
      <c r="F29" s="2" t="s">
        <v>43</v>
      </c>
      <c r="G29" s="2" t="s">
        <v>88</v>
      </c>
      <c r="H29" s="19">
        <v>1.25</v>
      </c>
      <c r="I29" s="17" t="s">
        <v>101</v>
      </c>
      <c r="J29" s="18"/>
      <c r="K29" s="2" t="s">
        <v>69</v>
      </c>
      <c r="L29" s="2" t="s">
        <v>88</v>
      </c>
      <c r="M29" s="20">
        <v>16</v>
      </c>
      <c r="N29" s="17" t="s">
        <v>96</v>
      </c>
      <c r="O29" s="18"/>
    </row>
    <row r="30" spans="1:20" x14ac:dyDescent="0.2">
      <c r="F30" s="2" t="s">
        <v>28</v>
      </c>
      <c r="G30" s="2" t="s">
        <v>105</v>
      </c>
      <c r="H30" s="19">
        <v>2</v>
      </c>
      <c r="I30" s="17" t="s">
        <v>30</v>
      </c>
      <c r="J30" s="18"/>
      <c r="K30" s="23" t="s">
        <v>106</v>
      </c>
      <c r="L30" s="23" t="s">
        <v>72</v>
      </c>
      <c r="M30" s="30">
        <v>11.36</v>
      </c>
      <c r="N30" s="25" t="s">
        <v>40</v>
      </c>
      <c r="O30" s="18"/>
    </row>
    <row r="31" spans="1:20" x14ac:dyDescent="0.2">
      <c r="F31" s="2" t="s">
        <v>107</v>
      </c>
      <c r="G31" s="2" t="s">
        <v>108</v>
      </c>
      <c r="H31" s="19">
        <v>48</v>
      </c>
      <c r="I31" s="17" t="s">
        <v>109</v>
      </c>
      <c r="J31" s="18"/>
      <c r="K31" s="3" t="s">
        <v>106</v>
      </c>
      <c r="L31" s="3" t="s">
        <v>72</v>
      </c>
      <c r="M31" s="31">
        <v>66.67</v>
      </c>
      <c r="N31" s="18" t="s">
        <v>110</v>
      </c>
      <c r="O31" s="18"/>
    </row>
    <row r="32" spans="1:20" x14ac:dyDescent="0.2">
      <c r="F32" s="2" t="s">
        <v>107</v>
      </c>
      <c r="G32" s="2" t="s">
        <v>111</v>
      </c>
      <c r="H32" s="20">
        <v>7.2</v>
      </c>
      <c r="I32" s="17" t="s">
        <v>109</v>
      </c>
      <c r="J32" s="18"/>
      <c r="K32" s="2" t="s">
        <v>106</v>
      </c>
      <c r="L32" s="2" t="s">
        <v>72</v>
      </c>
      <c r="M32" s="20">
        <v>177</v>
      </c>
      <c r="N32" s="17" t="s">
        <v>110</v>
      </c>
      <c r="O32" s="18"/>
    </row>
    <row r="33" spans="6:15" x14ac:dyDescent="0.2">
      <c r="F33" s="2" t="s">
        <v>112</v>
      </c>
      <c r="G33" s="2" t="s">
        <v>19</v>
      </c>
      <c r="H33" s="2">
        <v>7.41</v>
      </c>
      <c r="I33" s="17" t="s">
        <v>113</v>
      </c>
      <c r="J33" s="18"/>
      <c r="K33" s="23" t="s">
        <v>106</v>
      </c>
      <c r="L33" s="23" t="s">
        <v>72</v>
      </c>
      <c r="M33" s="30">
        <v>11.36</v>
      </c>
      <c r="N33" s="25" t="s">
        <v>40</v>
      </c>
      <c r="O33" s="18"/>
    </row>
    <row r="34" spans="6:15" x14ac:dyDescent="0.2">
      <c r="F34" s="2" t="s">
        <v>112</v>
      </c>
      <c r="G34" s="2" t="s">
        <v>19</v>
      </c>
      <c r="H34" s="2">
        <v>6.17</v>
      </c>
      <c r="I34" s="17" t="s">
        <v>113</v>
      </c>
      <c r="J34" s="18"/>
      <c r="K34" s="23" t="s">
        <v>114</v>
      </c>
      <c r="L34" s="23" t="s">
        <v>32</v>
      </c>
      <c r="M34" s="30">
        <v>11.36</v>
      </c>
      <c r="N34" s="25" t="s">
        <v>40</v>
      </c>
      <c r="O34" s="18"/>
    </row>
    <row r="35" spans="6:15" x14ac:dyDescent="0.2">
      <c r="F35" s="2" t="s">
        <v>112</v>
      </c>
      <c r="G35" s="2" t="s">
        <v>19</v>
      </c>
      <c r="H35" s="2">
        <v>6.72</v>
      </c>
      <c r="I35" s="17" t="s">
        <v>113</v>
      </c>
      <c r="J35" s="18"/>
      <c r="K35" s="2" t="s">
        <v>106</v>
      </c>
      <c r="L35" s="2" t="s">
        <v>115</v>
      </c>
      <c r="M35" s="20">
        <v>28.5</v>
      </c>
      <c r="N35" s="17" t="s">
        <v>116</v>
      </c>
      <c r="O35" s="18"/>
    </row>
    <row r="36" spans="6:15" x14ac:dyDescent="0.2">
      <c r="F36" s="2" t="s">
        <v>112</v>
      </c>
      <c r="G36" s="2" t="s">
        <v>19</v>
      </c>
      <c r="H36" s="2">
        <v>10.15</v>
      </c>
      <c r="I36" s="17" t="s">
        <v>113</v>
      </c>
      <c r="J36" s="18"/>
      <c r="K36" s="2" t="s">
        <v>106</v>
      </c>
      <c r="L36" s="2" t="s">
        <v>117</v>
      </c>
      <c r="M36" s="20">
        <v>204.7</v>
      </c>
      <c r="N36" s="17" t="s">
        <v>118</v>
      </c>
      <c r="O36" s="17"/>
    </row>
    <row r="37" spans="6:15" x14ac:dyDescent="0.2">
      <c r="F37" s="2" t="s">
        <v>112</v>
      </c>
      <c r="G37" s="2" t="s">
        <v>19</v>
      </c>
      <c r="H37" s="2">
        <v>5.3</v>
      </c>
      <c r="I37" s="17" t="s">
        <v>119</v>
      </c>
      <c r="J37" s="18"/>
      <c r="K37" s="2" t="s">
        <v>106</v>
      </c>
      <c r="L37" s="2" t="s">
        <v>120</v>
      </c>
      <c r="M37" s="20">
        <v>5.94</v>
      </c>
      <c r="N37" s="17" t="s">
        <v>121</v>
      </c>
      <c r="O37" s="17"/>
    </row>
    <row r="38" spans="6:15" x14ac:dyDescent="0.2">
      <c r="F38" s="2" t="s">
        <v>112</v>
      </c>
      <c r="G38" s="2" t="s">
        <v>19</v>
      </c>
      <c r="H38" s="2">
        <v>7.16</v>
      </c>
      <c r="I38" s="17" t="s">
        <v>113</v>
      </c>
      <c r="J38" s="18"/>
      <c r="K38" s="2" t="s">
        <v>106</v>
      </c>
      <c r="L38" s="2" t="s">
        <v>120</v>
      </c>
      <c r="M38" s="20">
        <v>21.31</v>
      </c>
      <c r="N38" s="17" t="s">
        <v>116</v>
      </c>
      <c r="O38" s="17"/>
    </row>
    <row r="39" spans="6:15" x14ac:dyDescent="0.2">
      <c r="F39" s="2" t="s">
        <v>112</v>
      </c>
      <c r="G39" s="2" t="s">
        <v>19</v>
      </c>
      <c r="H39" s="2">
        <v>6.25</v>
      </c>
      <c r="I39" s="17" t="s">
        <v>122</v>
      </c>
      <c r="J39" s="18"/>
      <c r="K39" s="2" t="s">
        <v>106</v>
      </c>
      <c r="L39" s="2" t="s">
        <v>120</v>
      </c>
      <c r="M39" s="20">
        <v>9.57</v>
      </c>
      <c r="N39" s="17" t="s">
        <v>116</v>
      </c>
      <c r="O39" s="17"/>
    </row>
    <row r="40" spans="6:15" x14ac:dyDescent="0.2">
      <c r="F40" s="2" t="s">
        <v>112</v>
      </c>
      <c r="G40" s="2" t="s">
        <v>19</v>
      </c>
      <c r="H40" s="2">
        <v>6.72</v>
      </c>
      <c r="I40" s="17" t="s">
        <v>113</v>
      </c>
      <c r="J40" s="18"/>
      <c r="K40" s="2" t="s">
        <v>106</v>
      </c>
      <c r="L40" s="2" t="s">
        <v>123</v>
      </c>
      <c r="M40" s="20">
        <v>15.55</v>
      </c>
      <c r="N40" s="17" t="s">
        <v>121</v>
      </c>
      <c r="O40" s="17"/>
    </row>
    <row r="41" spans="6:15" x14ac:dyDescent="0.2">
      <c r="F41" s="2" t="s">
        <v>112</v>
      </c>
      <c r="G41" s="2" t="s">
        <v>19</v>
      </c>
      <c r="H41" s="2">
        <v>4.74</v>
      </c>
      <c r="I41" s="17" t="s">
        <v>119</v>
      </c>
      <c r="J41" s="18"/>
      <c r="K41" s="2" t="s">
        <v>124</v>
      </c>
      <c r="L41" s="2" t="s">
        <v>125</v>
      </c>
      <c r="M41" s="20">
        <v>8</v>
      </c>
      <c r="N41" s="17" t="s">
        <v>126</v>
      </c>
      <c r="O41" s="17"/>
    </row>
    <row r="42" spans="6:15" x14ac:dyDescent="0.2">
      <c r="F42" s="2" t="s">
        <v>112</v>
      </c>
      <c r="G42" s="2" t="s">
        <v>19</v>
      </c>
      <c r="H42" s="2">
        <v>6.72</v>
      </c>
      <c r="I42" s="17" t="s">
        <v>113</v>
      </c>
      <c r="J42" s="18"/>
      <c r="L42" s="21" t="s">
        <v>127</v>
      </c>
      <c r="M42" s="26">
        <f>SUM(M8:M41)</f>
        <v>1475.5799999999997</v>
      </c>
    </row>
    <row r="43" spans="6:15" x14ac:dyDescent="0.2">
      <c r="F43" s="2" t="s">
        <v>112</v>
      </c>
      <c r="G43" s="2" t="s">
        <v>19</v>
      </c>
      <c r="H43" s="2">
        <v>6.72</v>
      </c>
      <c r="I43" s="17" t="s">
        <v>113</v>
      </c>
      <c r="J43" s="18"/>
      <c r="L43" s="21" t="s">
        <v>128</v>
      </c>
      <c r="M43" s="26">
        <f>SUM(-M25,-M30,-M33,-M34)</f>
        <v>-53.08</v>
      </c>
    </row>
    <row r="44" spans="6:15" ht="13.5" thickBot="1" x14ac:dyDescent="0.25">
      <c r="F44" s="2" t="s">
        <v>112</v>
      </c>
      <c r="G44" s="2" t="s">
        <v>19</v>
      </c>
      <c r="H44" s="2">
        <v>9.19</v>
      </c>
      <c r="I44" s="17" t="s">
        <v>113</v>
      </c>
      <c r="J44" s="18"/>
      <c r="L44" s="21" t="s">
        <v>129</v>
      </c>
      <c r="M44" s="27">
        <f>SUM(M42,M43)</f>
        <v>1422.4999999999998</v>
      </c>
    </row>
    <row r="45" spans="6:15" ht="13.5" thickTop="1" x14ac:dyDescent="0.2">
      <c r="F45" s="2" t="s">
        <v>12</v>
      </c>
      <c r="G45" s="2" t="s">
        <v>13</v>
      </c>
      <c r="H45" s="2">
        <v>432</v>
      </c>
      <c r="I45" s="17" t="s">
        <v>130</v>
      </c>
      <c r="J45" s="18"/>
    </row>
    <row r="46" spans="6:15" x14ac:dyDescent="0.2">
      <c r="F46" s="2" t="s">
        <v>12</v>
      </c>
      <c r="G46" s="2" t="s">
        <v>13</v>
      </c>
      <c r="H46" s="2">
        <v>472</v>
      </c>
      <c r="I46" s="17" t="s">
        <v>131</v>
      </c>
      <c r="J46" s="18"/>
    </row>
    <row r="47" spans="6:15" x14ac:dyDescent="0.2">
      <c r="F47" s="2" t="s">
        <v>28</v>
      </c>
      <c r="G47" s="2" t="s">
        <v>132</v>
      </c>
      <c r="H47" s="2">
        <v>432</v>
      </c>
      <c r="I47" s="17" t="s">
        <v>133</v>
      </c>
      <c r="J47" s="18"/>
    </row>
    <row r="48" spans="6:15" x14ac:dyDescent="0.2">
      <c r="F48" s="2" t="s">
        <v>28</v>
      </c>
      <c r="G48" s="2" t="s">
        <v>134</v>
      </c>
      <c r="H48" s="2">
        <v>11.36</v>
      </c>
      <c r="I48" s="17" t="s">
        <v>133</v>
      </c>
      <c r="J48" s="18"/>
    </row>
    <row r="49" spans="6:10" x14ac:dyDescent="0.2">
      <c r="F49" s="2" t="s">
        <v>43</v>
      </c>
      <c r="G49" s="2" t="s">
        <v>35</v>
      </c>
      <c r="H49" s="2">
        <v>78</v>
      </c>
      <c r="I49" s="17" t="s">
        <v>135</v>
      </c>
      <c r="J49" s="18"/>
    </row>
    <row r="50" spans="6:10" x14ac:dyDescent="0.2">
      <c r="F50" s="2" t="s">
        <v>43</v>
      </c>
      <c r="G50" s="2" t="s">
        <v>35</v>
      </c>
      <c r="H50" s="2">
        <v>472</v>
      </c>
      <c r="I50" s="17" t="s">
        <v>136</v>
      </c>
      <c r="J50" s="18"/>
    </row>
    <row r="51" spans="6:10" x14ac:dyDescent="0.2">
      <c r="F51" s="2" t="s">
        <v>43</v>
      </c>
      <c r="G51" s="2" t="s">
        <v>35</v>
      </c>
      <c r="H51" s="2">
        <v>465</v>
      </c>
      <c r="I51" s="17" t="s">
        <v>137</v>
      </c>
      <c r="J51" s="18"/>
    </row>
    <row r="52" spans="6:10" x14ac:dyDescent="0.2">
      <c r="F52" s="2" t="s">
        <v>43</v>
      </c>
      <c r="G52" s="2" t="s">
        <v>35</v>
      </c>
      <c r="H52" s="2">
        <v>198</v>
      </c>
      <c r="I52" s="17" t="s">
        <v>138</v>
      </c>
      <c r="J52" s="18"/>
    </row>
    <row r="53" spans="6:10" x14ac:dyDescent="0.2">
      <c r="F53" s="2" t="s">
        <v>43</v>
      </c>
      <c r="G53" s="2" t="s">
        <v>139</v>
      </c>
      <c r="H53" s="2">
        <v>91.52</v>
      </c>
      <c r="I53" s="17" t="s">
        <v>101</v>
      </c>
      <c r="J53" s="18"/>
    </row>
    <row r="54" spans="6:10" x14ac:dyDescent="0.2">
      <c r="F54" s="2" t="s">
        <v>43</v>
      </c>
      <c r="G54" s="2" t="s">
        <v>140</v>
      </c>
      <c r="H54" s="2">
        <v>9.2900000000000009</v>
      </c>
      <c r="I54" s="17" t="s">
        <v>141</v>
      </c>
      <c r="J54" s="18"/>
    </row>
    <row r="55" spans="6:10" x14ac:dyDescent="0.2">
      <c r="F55" s="2" t="s">
        <v>28</v>
      </c>
      <c r="G55" s="2" t="s">
        <v>142</v>
      </c>
      <c r="H55" s="2">
        <v>28.64</v>
      </c>
      <c r="I55" s="17" t="s">
        <v>143</v>
      </c>
      <c r="J55" s="18"/>
    </row>
    <row r="56" spans="6:10" x14ac:dyDescent="0.2">
      <c r="F56" s="2" t="s">
        <v>28</v>
      </c>
      <c r="G56" s="2" t="s">
        <v>142</v>
      </c>
      <c r="H56" s="2">
        <v>27.3</v>
      </c>
      <c r="I56" s="17" t="s">
        <v>144</v>
      </c>
      <c r="J56" s="18"/>
    </row>
    <row r="57" spans="6:10" x14ac:dyDescent="0.2">
      <c r="F57" s="2" t="s">
        <v>28</v>
      </c>
      <c r="G57" s="2" t="s">
        <v>142</v>
      </c>
      <c r="H57" s="2">
        <v>26.1</v>
      </c>
      <c r="I57" s="17" t="s">
        <v>144</v>
      </c>
      <c r="J57" s="18"/>
    </row>
    <row r="58" spans="6:10" x14ac:dyDescent="0.2">
      <c r="F58" s="2" t="s">
        <v>43</v>
      </c>
      <c r="G58" s="2" t="s">
        <v>48</v>
      </c>
      <c r="H58" s="2">
        <v>31.9</v>
      </c>
      <c r="I58" s="17" t="s">
        <v>101</v>
      </c>
      <c r="J58" s="18"/>
    </row>
    <row r="59" spans="6:10" x14ac:dyDescent="0.2">
      <c r="F59" s="2" t="s">
        <v>43</v>
      </c>
      <c r="G59" s="2" t="s">
        <v>48</v>
      </c>
      <c r="H59" s="2">
        <v>26.7</v>
      </c>
      <c r="I59" s="17" t="s">
        <v>101</v>
      </c>
      <c r="J59" s="18"/>
    </row>
    <row r="60" spans="6:10" x14ac:dyDescent="0.2">
      <c r="G60" s="21" t="s">
        <v>145</v>
      </c>
      <c r="H60" s="22">
        <f>SUM(H8:H59)</f>
        <v>3629.9</v>
      </c>
    </row>
    <row r="61" spans="6:10" x14ac:dyDescent="0.2">
      <c r="G61" s="21" t="s">
        <v>146</v>
      </c>
      <c r="H61" s="26">
        <f>SUM(-H20)</f>
        <v>-11.08</v>
      </c>
    </row>
    <row r="62" spans="6:10" ht="13.5" thickBot="1" x14ac:dyDescent="0.25">
      <c r="G62" s="21" t="s">
        <v>102</v>
      </c>
      <c r="H62" s="27">
        <f>SUM(H60:H61)</f>
        <v>3618.82</v>
      </c>
    </row>
    <row r="63" spans="6:10" ht="13.5" thickTop="1" x14ac:dyDescent="0.2"/>
  </sheetData>
  <autoFilter ref="K7:N42"/>
  <mergeCells count="1">
    <mergeCell ref="Z7:AB7"/>
  </mergeCells>
  <printOptions horizontalCentered="1"/>
  <pageMargins left="1" right="1" top="1.5" bottom="1" header="0.5" footer="0.5"/>
  <pageSetup scale="76" fitToWidth="0" orientation="portrait" horizontalDpi="1200" verticalDpi="1200" r:id="rId1"/>
  <headerFooter>
    <oddHeader>&amp;L&amp;"Times New Roman,Bold"Southwestern Public Service Company
Workpapers of Michael V. Pascucci&amp;R&amp;"Times New Roman,Regular"&amp;10Attachment MVP-7
Page &amp;P of &amp;N
Docket No. ________</oddHeader>
  </headerFooter>
  <colBreaks count="3" manualBreakCount="3">
    <brk id="14" max="61" man="1"/>
    <brk id="19" max="1048575" man="1"/>
    <brk id="2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B102"/>
  <sheetViews>
    <sheetView topLeftCell="M1" zoomScale="80" zoomScaleNormal="80" workbookViewId="0">
      <selection activeCell="H4" sqref="H4"/>
    </sheetView>
  </sheetViews>
  <sheetFormatPr defaultRowHeight="12.75" x14ac:dyDescent="0.2"/>
  <cols>
    <col min="1" max="1" width="5.21875" style="2" customWidth="1"/>
    <col min="2" max="3" width="2.109375" style="2" customWidth="1"/>
    <col min="4" max="4" width="24.77734375" style="2" customWidth="1"/>
    <col min="5" max="5" width="0" style="2" hidden="1" customWidth="1"/>
    <col min="6" max="6" width="1.33203125" style="2" customWidth="1"/>
    <col min="7" max="7" width="10" style="2" bestFit="1" customWidth="1"/>
    <col min="8" max="8" width="24.77734375" style="2" customWidth="1"/>
    <col min="9" max="9" width="1.33203125" style="2" customWidth="1"/>
    <col min="10" max="10" width="10" style="2" bestFit="1" customWidth="1"/>
    <col min="11" max="11" width="24.77734375" style="2" customWidth="1"/>
    <col min="12" max="12" width="1.33203125" style="2" customWidth="1"/>
    <col min="13" max="13" width="10" style="2" bestFit="1" customWidth="1"/>
    <col min="14" max="14" width="24.77734375" style="2" customWidth="1"/>
    <col min="15" max="15" width="1.33203125" style="2" customWidth="1"/>
    <col min="16" max="16" width="8.88671875" style="2"/>
    <col min="17" max="17" width="24.77734375" style="2" customWidth="1"/>
    <col min="18" max="18" width="1.33203125" style="2" customWidth="1"/>
    <col min="19" max="19" width="8.88671875" style="2"/>
    <col min="20" max="20" width="24.77734375" style="2" customWidth="1"/>
    <col min="21" max="21" width="1.33203125" style="2" customWidth="1"/>
    <col min="22" max="22" width="8.88671875" style="2"/>
    <col min="23" max="23" width="24.77734375" style="2" customWidth="1"/>
    <col min="24" max="24" width="1.33203125" style="2" customWidth="1"/>
    <col min="25" max="25" width="8.88671875" style="2"/>
    <col min="26" max="26" width="24.77734375" style="2" customWidth="1"/>
    <col min="27" max="27" width="1.33203125" style="2" customWidth="1"/>
    <col min="28" max="28" width="10" style="2" bestFit="1" customWidth="1"/>
    <col min="29" max="16384" width="8.88671875" style="2"/>
  </cols>
  <sheetData>
    <row r="1" spans="1:28" x14ac:dyDescent="0.2">
      <c r="A1" s="1" t="s">
        <v>0</v>
      </c>
      <c r="B1" s="40"/>
      <c r="C1" s="40"/>
      <c r="D1" s="40"/>
      <c r="E1" s="41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</row>
    <row r="2" spans="1:28" ht="13.5" x14ac:dyDescent="0.25">
      <c r="A2" s="1" t="s">
        <v>147</v>
      </c>
      <c r="B2" s="40"/>
      <c r="C2" s="40"/>
      <c r="D2" s="40"/>
      <c r="E2" s="41"/>
      <c r="F2" s="42"/>
      <c r="G2" s="42"/>
      <c r="H2" s="42"/>
      <c r="I2" s="42"/>
      <c r="J2" s="42"/>
      <c r="K2" s="43" t="s">
        <v>148</v>
      </c>
      <c r="L2" s="42"/>
      <c r="M2" s="42"/>
      <c r="N2" s="42"/>
      <c r="O2" s="42"/>
      <c r="P2" s="42"/>
      <c r="Q2" s="42"/>
      <c r="R2" s="42"/>
      <c r="S2" s="42"/>
      <c r="T2" s="42"/>
      <c r="U2" s="42"/>
      <c r="V2" s="44"/>
      <c r="W2" s="44"/>
      <c r="X2" s="42"/>
      <c r="Y2" s="44"/>
      <c r="Z2" s="44"/>
      <c r="AA2" s="42"/>
      <c r="AB2" s="44"/>
    </row>
    <row r="3" spans="1:28" x14ac:dyDescent="0.2">
      <c r="A3" s="1" t="s">
        <v>3</v>
      </c>
      <c r="B3" s="40"/>
      <c r="C3" s="40"/>
      <c r="D3" s="40"/>
      <c r="E3" s="41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</row>
    <row r="4" spans="1:28" x14ac:dyDescent="0.2">
      <c r="A4" s="8" t="s">
        <v>5</v>
      </c>
      <c r="B4" s="40"/>
      <c r="C4" s="40"/>
      <c r="D4" s="40"/>
      <c r="E4" s="40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</row>
    <row r="5" spans="1:28" ht="13.5" thickBot="1" x14ac:dyDescent="0.25">
      <c r="A5" s="40"/>
      <c r="B5" s="40"/>
      <c r="C5" s="40"/>
      <c r="D5" s="40"/>
      <c r="E5" s="40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spans="1:28" ht="13.5" thickBot="1" x14ac:dyDescent="0.25">
      <c r="A6" s="40"/>
      <c r="B6" s="40"/>
      <c r="C6" s="40"/>
      <c r="D6" s="40"/>
      <c r="E6" s="45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</row>
    <row r="7" spans="1:28" x14ac:dyDescent="0.2">
      <c r="A7" s="46" t="s">
        <v>149</v>
      </c>
      <c r="B7" s="47"/>
      <c r="C7" s="47"/>
      <c r="D7" s="47"/>
      <c r="E7" s="48">
        <v>41760</v>
      </c>
      <c r="G7" s="11">
        <v>41760</v>
      </c>
      <c r="H7" s="13"/>
      <c r="I7" s="12"/>
      <c r="J7" s="11">
        <f>+G7+31</f>
        <v>41791</v>
      </c>
      <c r="K7" s="13"/>
      <c r="L7" s="12"/>
      <c r="M7" s="11">
        <f>+J7+31</f>
        <v>41822</v>
      </c>
      <c r="N7" s="13"/>
      <c r="O7" s="12"/>
      <c r="P7" s="11">
        <f>+M7+31</f>
        <v>41853</v>
      </c>
      <c r="Q7" s="13"/>
      <c r="R7" s="12"/>
      <c r="S7" s="11">
        <f>+P7+31</f>
        <v>41884</v>
      </c>
      <c r="T7" s="13"/>
      <c r="U7" s="12"/>
      <c r="V7" s="11">
        <f>+S7+31</f>
        <v>41915</v>
      </c>
      <c r="W7" s="13"/>
      <c r="X7" s="12"/>
      <c r="Y7" s="11">
        <f>+V7+31</f>
        <v>41946</v>
      </c>
      <c r="Z7" s="13"/>
      <c r="AA7" s="12"/>
      <c r="AB7" s="11">
        <f>+Y7+31</f>
        <v>41977</v>
      </c>
    </row>
    <row r="8" spans="1:28" x14ac:dyDescent="0.2">
      <c r="C8" s="49" t="s">
        <v>150</v>
      </c>
      <c r="H8" s="49" t="s">
        <v>150</v>
      </c>
      <c r="K8" s="49" t="s">
        <v>150</v>
      </c>
      <c r="N8" s="49" t="s">
        <v>150</v>
      </c>
      <c r="Q8" s="49" t="s">
        <v>150</v>
      </c>
      <c r="T8" s="49" t="s">
        <v>150</v>
      </c>
      <c r="W8" s="49" t="s">
        <v>150</v>
      </c>
      <c r="Z8" s="49" t="s">
        <v>150</v>
      </c>
    </row>
    <row r="9" spans="1:28" x14ac:dyDescent="0.2">
      <c r="A9" s="50">
        <v>1</v>
      </c>
      <c r="D9" s="51" t="s">
        <v>151</v>
      </c>
      <c r="H9" s="52" t="s">
        <v>152</v>
      </c>
      <c r="K9" s="52" t="s">
        <v>152</v>
      </c>
      <c r="N9" s="52" t="s">
        <v>153</v>
      </c>
      <c r="Q9" s="52" t="s">
        <v>153</v>
      </c>
    </row>
    <row r="10" spans="1:28" ht="13.5" x14ac:dyDescent="0.25">
      <c r="A10" s="50">
        <v>2</v>
      </c>
      <c r="D10" s="53" t="s">
        <v>154</v>
      </c>
      <c r="H10" s="53" t="s">
        <v>154</v>
      </c>
      <c r="K10" s="54" t="s">
        <v>155</v>
      </c>
      <c r="N10" s="54" t="s">
        <v>155</v>
      </c>
      <c r="Q10" s="53" t="s">
        <v>156</v>
      </c>
      <c r="T10" s="55" t="s">
        <v>157</v>
      </c>
      <c r="V10" s="16">
        <v>0</v>
      </c>
      <c r="W10" s="55" t="s">
        <v>157</v>
      </c>
      <c r="Y10" s="16">
        <v>0</v>
      </c>
      <c r="Z10" s="55" t="s">
        <v>157</v>
      </c>
      <c r="AB10" s="16">
        <v>0</v>
      </c>
    </row>
    <row r="11" spans="1:28" ht="13.5" x14ac:dyDescent="0.25">
      <c r="A11" s="50">
        <v>3</v>
      </c>
      <c r="D11" s="17" t="s">
        <v>158</v>
      </c>
      <c r="G11" s="16">
        <v>445</v>
      </c>
      <c r="H11" s="56" t="s">
        <v>158</v>
      </c>
      <c r="J11" s="16">
        <f>SUM(472+78)</f>
        <v>550</v>
      </c>
      <c r="K11" s="56" t="s">
        <v>158</v>
      </c>
      <c r="M11" s="16">
        <f>SUM(229-229)</f>
        <v>0</v>
      </c>
      <c r="N11" s="56" t="s">
        <v>158</v>
      </c>
      <c r="P11" s="16">
        <v>406</v>
      </c>
      <c r="Q11" s="17" t="s">
        <v>158</v>
      </c>
      <c r="S11" s="2">
        <v>430.32</v>
      </c>
      <c r="T11" s="55" t="s">
        <v>159</v>
      </c>
      <c r="V11" s="19">
        <v>0</v>
      </c>
      <c r="W11" s="55" t="s">
        <v>159</v>
      </c>
      <c r="Y11" s="19">
        <v>0</v>
      </c>
      <c r="Z11" s="55" t="s">
        <v>159</v>
      </c>
      <c r="AB11" s="19">
        <v>0</v>
      </c>
    </row>
    <row r="12" spans="1:28" ht="13.5" x14ac:dyDescent="0.25">
      <c r="A12" s="50">
        <v>4</v>
      </c>
      <c r="D12" s="17" t="s">
        <v>160</v>
      </c>
      <c r="G12" s="19">
        <v>204.7</v>
      </c>
      <c r="H12" s="57" t="s">
        <v>160</v>
      </c>
      <c r="J12" s="19">
        <v>0</v>
      </c>
      <c r="K12" s="57" t="s">
        <v>160</v>
      </c>
      <c r="M12" s="19">
        <v>0</v>
      </c>
      <c r="N12" s="57" t="s">
        <v>160</v>
      </c>
      <c r="P12" s="19">
        <v>0</v>
      </c>
      <c r="Q12" s="17" t="s">
        <v>160</v>
      </c>
      <c r="S12" s="19">
        <v>0</v>
      </c>
      <c r="T12" s="55" t="s">
        <v>161</v>
      </c>
      <c r="V12" s="19">
        <v>0</v>
      </c>
      <c r="W12" s="55" t="s">
        <v>161</v>
      </c>
      <c r="Y12" s="19">
        <v>0</v>
      </c>
      <c r="Z12" s="55" t="s">
        <v>161</v>
      </c>
      <c r="AB12" s="19">
        <v>0</v>
      </c>
    </row>
    <row r="13" spans="1:28" ht="13.5" x14ac:dyDescent="0.25">
      <c r="A13" s="50">
        <v>5</v>
      </c>
      <c r="D13" s="17" t="s">
        <v>162</v>
      </c>
      <c r="G13" s="19">
        <v>101.9</v>
      </c>
      <c r="H13" s="57" t="s">
        <v>162</v>
      </c>
      <c r="J13" s="58">
        <f>SUM(10.55)</f>
        <v>10.55</v>
      </c>
      <c r="K13" s="57" t="s">
        <v>162</v>
      </c>
      <c r="M13" s="19">
        <v>0</v>
      </c>
      <c r="N13" s="57" t="s">
        <v>162</v>
      </c>
      <c r="P13" s="19">
        <v>0</v>
      </c>
      <c r="Q13" s="17" t="s">
        <v>162</v>
      </c>
      <c r="S13" s="19">
        <v>0</v>
      </c>
      <c r="T13" s="59" t="s">
        <v>163</v>
      </c>
      <c r="V13" s="19">
        <v>0</v>
      </c>
      <c r="W13" s="59" t="s">
        <v>163</v>
      </c>
      <c r="Y13" s="19">
        <v>0</v>
      </c>
      <c r="Z13" s="59" t="s">
        <v>163</v>
      </c>
      <c r="AB13" s="19">
        <v>0</v>
      </c>
    </row>
    <row r="14" spans="1:28" ht="13.5" x14ac:dyDescent="0.25">
      <c r="A14" s="50">
        <v>6</v>
      </c>
      <c r="D14" s="17" t="s">
        <v>164</v>
      </c>
      <c r="G14" s="19">
        <v>36</v>
      </c>
      <c r="H14" s="57" t="s">
        <v>164</v>
      </c>
      <c r="J14" s="19">
        <f>SUM(26.7+31.9)</f>
        <v>58.599999999999994</v>
      </c>
      <c r="K14" s="57" t="s">
        <v>164</v>
      </c>
      <c r="M14" s="19">
        <v>0</v>
      </c>
      <c r="N14" s="57" t="s">
        <v>164</v>
      </c>
      <c r="P14" s="19">
        <v>0</v>
      </c>
      <c r="Q14" s="17" t="s">
        <v>164</v>
      </c>
      <c r="S14" s="19">
        <v>0</v>
      </c>
      <c r="T14" s="55" t="s">
        <v>165</v>
      </c>
      <c r="V14" s="19">
        <v>0</v>
      </c>
      <c r="W14" s="55" t="s">
        <v>165</v>
      </c>
      <c r="Y14" s="19">
        <v>0</v>
      </c>
      <c r="Z14" s="55" t="s">
        <v>165</v>
      </c>
      <c r="AB14" s="19">
        <v>0</v>
      </c>
    </row>
    <row r="15" spans="1:28" ht="13.5" x14ac:dyDescent="0.25">
      <c r="A15" s="50">
        <v>7</v>
      </c>
      <c r="D15" s="17" t="s">
        <v>166</v>
      </c>
      <c r="G15" s="16">
        <v>16</v>
      </c>
      <c r="H15" s="56" t="s">
        <v>166</v>
      </c>
      <c r="J15" s="19">
        <v>8</v>
      </c>
      <c r="K15" s="56" t="s">
        <v>166</v>
      </c>
      <c r="M15" s="19">
        <v>8</v>
      </c>
      <c r="N15" s="56" t="s">
        <v>166</v>
      </c>
      <c r="P15" s="19">
        <v>0</v>
      </c>
      <c r="Q15" s="17" t="s">
        <v>166</v>
      </c>
      <c r="S15" s="19">
        <v>0</v>
      </c>
      <c r="T15" s="55" t="s">
        <v>167</v>
      </c>
      <c r="V15" s="16">
        <v>0</v>
      </c>
      <c r="W15" s="55" t="s">
        <v>167</v>
      </c>
      <c r="Y15" s="16">
        <v>0</v>
      </c>
      <c r="Z15" s="55" t="s">
        <v>167</v>
      </c>
      <c r="AB15" s="16">
        <v>0</v>
      </c>
    </row>
    <row r="16" spans="1:28" x14ac:dyDescent="0.2">
      <c r="A16" s="50">
        <v>8</v>
      </c>
      <c r="D16" s="53" t="s">
        <v>155</v>
      </c>
      <c r="H16" s="17" t="s">
        <v>168</v>
      </c>
      <c r="J16" s="16">
        <v>22.4</v>
      </c>
      <c r="K16" s="17" t="s">
        <v>168</v>
      </c>
      <c r="M16" s="16">
        <v>0</v>
      </c>
      <c r="N16" s="17" t="s">
        <v>168</v>
      </c>
      <c r="P16" s="16">
        <v>0</v>
      </c>
      <c r="Q16" s="17" t="s">
        <v>168</v>
      </c>
      <c r="S16" s="16">
        <v>0</v>
      </c>
    </row>
    <row r="17" spans="1:28" x14ac:dyDescent="0.2">
      <c r="A17" s="50">
        <v>9</v>
      </c>
      <c r="D17" s="17" t="s">
        <v>158</v>
      </c>
      <c r="G17" s="16">
        <v>475</v>
      </c>
      <c r="H17" s="54" t="s">
        <v>169</v>
      </c>
      <c r="N17" s="53" t="s">
        <v>170</v>
      </c>
      <c r="Q17" s="53" t="s">
        <v>171</v>
      </c>
      <c r="T17" s="60" t="s">
        <v>172</v>
      </c>
      <c r="V17" s="16">
        <v>0</v>
      </c>
      <c r="W17" s="60" t="s">
        <v>172</v>
      </c>
      <c r="Y17" s="16">
        <v>0</v>
      </c>
      <c r="Z17" s="60" t="s">
        <v>172</v>
      </c>
      <c r="AB17" s="16">
        <v>6.2</v>
      </c>
    </row>
    <row r="18" spans="1:28" x14ac:dyDescent="0.2">
      <c r="A18" s="50">
        <v>10</v>
      </c>
      <c r="D18" s="17" t="s">
        <v>160</v>
      </c>
      <c r="G18" s="19">
        <v>214.65</v>
      </c>
      <c r="H18" s="57" t="s">
        <v>173</v>
      </c>
      <c r="J18" s="16">
        <v>1.1200000000000001</v>
      </c>
      <c r="K18" s="61" t="s">
        <v>174</v>
      </c>
      <c r="M18" s="16">
        <v>0</v>
      </c>
      <c r="N18" s="17" t="s">
        <v>158</v>
      </c>
      <c r="P18" s="16">
        <v>217.3</v>
      </c>
      <c r="Q18" s="17" t="s">
        <v>158</v>
      </c>
      <c r="S18" s="16">
        <v>217.3</v>
      </c>
    </row>
    <row r="19" spans="1:28" x14ac:dyDescent="0.2">
      <c r="A19" s="50">
        <v>11</v>
      </c>
      <c r="D19" s="17"/>
      <c r="G19" s="19"/>
      <c r="H19" s="57" t="s">
        <v>166</v>
      </c>
      <c r="J19" s="16">
        <v>1</v>
      </c>
      <c r="K19" s="61" t="s">
        <v>175</v>
      </c>
      <c r="M19" s="19">
        <v>0</v>
      </c>
      <c r="N19" s="17" t="s">
        <v>160</v>
      </c>
      <c r="P19" s="19">
        <v>0</v>
      </c>
      <c r="Q19" s="17" t="s">
        <v>160</v>
      </c>
      <c r="S19" s="19">
        <v>0</v>
      </c>
    </row>
    <row r="20" spans="1:28" x14ac:dyDescent="0.2">
      <c r="A20" s="50">
        <v>12</v>
      </c>
      <c r="D20" s="17" t="s">
        <v>166</v>
      </c>
      <c r="G20" s="16">
        <v>16</v>
      </c>
      <c r="H20" s="54" t="s">
        <v>155</v>
      </c>
      <c r="K20" s="61" t="s">
        <v>176</v>
      </c>
      <c r="M20" s="19">
        <v>0</v>
      </c>
      <c r="N20" s="17" t="s">
        <v>162</v>
      </c>
      <c r="P20" s="19">
        <v>0</v>
      </c>
      <c r="Q20" s="17" t="s">
        <v>162</v>
      </c>
      <c r="S20" s="19">
        <v>0</v>
      </c>
    </row>
    <row r="21" spans="1:28" x14ac:dyDescent="0.2">
      <c r="A21" s="50">
        <v>13</v>
      </c>
      <c r="D21" s="17"/>
      <c r="G21" s="62"/>
      <c r="H21" s="63" t="s">
        <v>158</v>
      </c>
      <c r="J21" s="16">
        <v>472</v>
      </c>
      <c r="K21" s="54" t="s">
        <v>177</v>
      </c>
      <c r="M21" s="19">
        <v>0</v>
      </c>
      <c r="N21" s="17" t="s">
        <v>164</v>
      </c>
      <c r="P21" s="19">
        <v>0</v>
      </c>
      <c r="Q21" s="17" t="s">
        <v>164</v>
      </c>
      <c r="S21" s="19">
        <v>0</v>
      </c>
    </row>
    <row r="22" spans="1:28" x14ac:dyDescent="0.2">
      <c r="A22" s="50">
        <v>14</v>
      </c>
      <c r="D22" s="17"/>
      <c r="G22" s="62"/>
      <c r="H22" s="63"/>
      <c r="K22" s="61" t="s">
        <v>178</v>
      </c>
      <c r="M22" s="19">
        <v>8</v>
      </c>
      <c r="N22" s="17" t="s">
        <v>166</v>
      </c>
      <c r="P22" s="19">
        <v>0</v>
      </c>
      <c r="Q22" s="17" t="s">
        <v>166</v>
      </c>
      <c r="S22" s="19">
        <v>0</v>
      </c>
    </row>
    <row r="23" spans="1:28" x14ac:dyDescent="0.2">
      <c r="A23" s="50">
        <v>15</v>
      </c>
      <c r="D23" s="53" t="s">
        <v>179</v>
      </c>
      <c r="G23" s="16">
        <f>SUM(G11,G17)</f>
        <v>920</v>
      </c>
      <c r="H23" s="61" t="s">
        <v>174</v>
      </c>
      <c r="J23" s="29">
        <f>SUM(J11,J21)</f>
        <v>1022</v>
      </c>
      <c r="K23" s="61" t="s">
        <v>180</v>
      </c>
      <c r="M23" s="16">
        <v>0</v>
      </c>
      <c r="N23" s="17" t="s">
        <v>168</v>
      </c>
      <c r="P23" s="16">
        <v>0</v>
      </c>
      <c r="Q23" s="17" t="s">
        <v>168</v>
      </c>
      <c r="S23" s="16">
        <v>0</v>
      </c>
    </row>
    <row r="24" spans="1:28" x14ac:dyDescent="0.2">
      <c r="A24" s="50">
        <v>16</v>
      </c>
      <c r="D24" s="53" t="s">
        <v>181</v>
      </c>
      <c r="G24" s="19">
        <f>SUM(G12,G18)</f>
        <v>419.35</v>
      </c>
      <c r="H24" s="61" t="s">
        <v>175</v>
      </c>
      <c r="J24" s="19">
        <f>J12</f>
        <v>0</v>
      </c>
      <c r="K24" s="19"/>
    </row>
    <row r="25" spans="1:28" x14ac:dyDescent="0.2">
      <c r="A25" s="50">
        <v>17</v>
      </c>
      <c r="D25" s="53" t="s">
        <v>182</v>
      </c>
      <c r="G25" s="19">
        <f>G13</f>
        <v>101.9</v>
      </c>
      <c r="H25" s="61" t="s">
        <v>176</v>
      </c>
      <c r="J25" s="19">
        <f>J13</f>
        <v>10.55</v>
      </c>
      <c r="K25" s="51" t="s">
        <v>183</v>
      </c>
      <c r="N25" s="61" t="s">
        <v>174</v>
      </c>
      <c r="P25" s="29">
        <f>SUM(P11,P18)</f>
        <v>623.29999999999995</v>
      </c>
      <c r="Q25" s="61" t="s">
        <v>174</v>
      </c>
      <c r="S25" s="16">
        <f>SUM(S11,S18)</f>
        <v>647.62</v>
      </c>
    </row>
    <row r="26" spans="1:28" x14ac:dyDescent="0.2">
      <c r="A26" s="50">
        <v>18</v>
      </c>
      <c r="D26" s="53" t="s">
        <v>184</v>
      </c>
      <c r="G26" s="19">
        <f>G14</f>
        <v>36</v>
      </c>
      <c r="H26" s="54" t="s">
        <v>177</v>
      </c>
      <c r="J26" s="19">
        <f>J14</f>
        <v>58.599999999999994</v>
      </c>
      <c r="K26" s="53" t="s">
        <v>155</v>
      </c>
      <c r="N26" s="61" t="s">
        <v>175</v>
      </c>
      <c r="P26" s="19">
        <v>0</v>
      </c>
      <c r="Q26" s="61" t="s">
        <v>175</v>
      </c>
      <c r="S26" s="19">
        <v>0</v>
      </c>
    </row>
    <row r="27" spans="1:28" x14ac:dyDescent="0.2">
      <c r="A27" s="50">
        <v>19</v>
      </c>
      <c r="D27" s="53" t="s">
        <v>185</v>
      </c>
      <c r="G27" s="16">
        <f>SUM(G15,G20)</f>
        <v>32</v>
      </c>
      <c r="H27" s="61" t="s">
        <v>178</v>
      </c>
      <c r="J27" s="19">
        <f>SUM(J15,J19)</f>
        <v>9</v>
      </c>
      <c r="K27" s="17" t="s">
        <v>158</v>
      </c>
      <c r="M27" s="16">
        <v>0</v>
      </c>
      <c r="N27" s="61" t="s">
        <v>176</v>
      </c>
      <c r="P27" s="19">
        <v>0</v>
      </c>
      <c r="Q27" s="61" t="s">
        <v>176</v>
      </c>
      <c r="S27" s="19">
        <v>0</v>
      </c>
    </row>
    <row r="28" spans="1:28" x14ac:dyDescent="0.2">
      <c r="A28" s="50">
        <v>20</v>
      </c>
      <c r="H28" s="61" t="s">
        <v>180</v>
      </c>
      <c r="J28" s="29">
        <f>SUM(J16,J18)</f>
        <v>23.52</v>
      </c>
      <c r="K28" s="17" t="s">
        <v>160</v>
      </c>
      <c r="M28" s="19">
        <v>204.7</v>
      </c>
      <c r="N28" s="54" t="s">
        <v>177</v>
      </c>
      <c r="P28" s="19">
        <v>0</v>
      </c>
      <c r="Q28" s="54" t="s">
        <v>177</v>
      </c>
      <c r="S28" s="19">
        <v>0</v>
      </c>
    </row>
    <row r="29" spans="1:28" x14ac:dyDescent="0.2">
      <c r="A29" s="50">
        <v>21</v>
      </c>
      <c r="K29" s="17" t="s">
        <v>162</v>
      </c>
      <c r="M29" s="19">
        <v>9.73</v>
      </c>
      <c r="N29" s="61" t="s">
        <v>178</v>
      </c>
      <c r="P29" s="19">
        <v>0</v>
      </c>
      <c r="Q29" s="61" t="s">
        <v>178</v>
      </c>
      <c r="S29" s="19">
        <v>0</v>
      </c>
    </row>
    <row r="30" spans="1:28" ht="13.5" x14ac:dyDescent="0.25">
      <c r="A30" s="50">
        <v>22</v>
      </c>
      <c r="D30" s="55" t="s">
        <v>157</v>
      </c>
      <c r="G30" s="29">
        <f>G23</f>
        <v>920</v>
      </c>
      <c r="H30" s="52" t="s">
        <v>186</v>
      </c>
      <c r="K30" s="17" t="s">
        <v>164</v>
      </c>
      <c r="M30" s="19">
        <v>0</v>
      </c>
      <c r="N30" s="61" t="s">
        <v>180</v>
      </c>
      <c r="P30" s="16">
        <v>0</v>
      </c>
      <c r="Q30" s="61" t="s">
        <v>180</v>
      </c>
      <c r="S30" s="16">
        <v>0</v>
      </c>
    </row>
    <row r="31" spans="1:28" ht="13.5" x14ac:dyDescent="0.25">
      <c r="A31" s="50">
        <v>23</v>
      </c>
      <c r="D31" s="55" t="s">
        <v>159</v>
      </c>
      <c r="G31" s="19">
        <f>G24</f>
        <v>419.35</v>
      </c>
      <c r="H31" s="53" t="s">
        <v>156</v>
      </c>
      <c r="K31" s="17" t="s">
        <v>166</v>
      </c>
      <c r="M31" s="19">
        <v>12</v>
      </c>
    </row>
    <row r="32" spans="1:28" ht="13.5" x14ac:dyDescent="0.25">
      <c r="A32" s="50">
        <v>24</v>
      </c>
      <c r="D32" s="55" t="s">
        <v>161</v>
      </c>
      <c r="G32" s="64">
        <f>G25</f>
        <v>101.9</v>
      </c>
      <c r="H32" s="17" t="s">
        <v>160</v>
      </c>
      <c r="J32" s="16">
        <v>55.2</v>
      </c>
      <c r="K32" s="17" t="s">
        <v>168</v>
      </c>
      <c r="M32" s="16">
        <v>0</v>
      </c>
      <c r="N32" s="55" t="s">
        <v>157</v>
      </c>
      <c r="P32" s="29">
        <f>P25</f>
        <v>623.29999999999995</v>
      </c>
      <c r="Q32" s="55" t="s">
        <v>157</v>
      </c>
      <c r="S32" s="16">
        <f t="shared" ref="S32:S37" si="0">S25</f>
        <v>647.62</v>
      </c>
    </row>
    <row r="33" spans="1:19" ht="13.5" x14ac:dyDescent="0.25">
      <c r="A33" s="50">
        <v>25</v>
      </c>
      <c r="D33" s="59" t="s">
        <v>163</v>
      </c>
      <c r="G33" s="65">
        <f>G26</f>
        <v>36</v>
      </c>
      <c r="H33" s="66"/>
      <c r="K33" s="53" t="s">
        <v>170</v>
      </c>
      <c r="N33" s="55" t="s">
        <v>159</v>
      </c>
      <c r="P33" s="19">
        <v>0</v>
      </c>
      <c r="Q33" s="55" t="s">
        <v>159</v>
      </c>
      <c r="S33" s="19">
        <f t="shared" si="0"/>
        <v>0</v>
      </c>
    </row>
    <row r="34" spans="1:19" ht="13.5" x14ac:dyDescent="0.25">
      <c r="A34" s="50">
        <v>26</v>
      </c>
      <c r="D34" s="55" t="s">
        <v>165</v>
      </c>
      <c r="G34" s="64">
        <f>G27</f>
        <v>32</v>
      </c>
      <c r="H34" s="53" t="s">
        <v>175</v>
      </c>
      <c r="J34" s="29">
        <f>J32</f>
        <v>55.2</v>
      </c>
      <c r="K34" s="17" t="s">
        <v>158</v>
      </c>
      <c r="M34" s="16">
        <f>SUM(177+66.67+11.36*2)</f>
        <v>266.39</v>
      </c>
      <c r="N34" s="55" t="s">
        <v>161</v>
      </c>
      <c r="P34" s="19">
        <v>0</v>
      </c>
      <c r="Q34" s="55" t="s">
        <v>161</v>
      </c>
      <c r="S34" s="19">
        <f t="shared" si="0"/>
        <v>0</v>
      </c>
    </row>
    <row r="35" spans="1:19" ht="13.5" x14ac:dyDescent="0.25">
      <c r="A35" s="50">
        <v>27</v>
      </c>
      <c r="D35" s="55" t="s">
        <v>167</v>
      </c>
      <c r="G35" s="16">
        <v>0</v>
      </c>
      <c r="K35" s="17" t="s">
        <v>160</v>
      </c>
      <c r="M35" s="19">
        <v>204.7</v>
      </c>
      <c r="N35" s="59" t="s">
        <v>163</v>
      </c>
      <c r="P35" s="19">
        <v>0</v>
      </c>
      <c r="Q35" s="59" t="s">
        <v>163</v>
      </c>
      <c r="S35" s="19">
        <f t="shared" si="0"/>
        <v>0</v>
      </c>
    </row>
    <row r="36" spans="1:19" ht="13.5" x14ac:dyDescent="0.25">
      <c r="A36" s="50">
        <v>28</v>
      </c>
      <c r="H36" s="51" t="s">
        <v>183</v>
      </c>
      <c r="K36" s="17" t="s">
        <v>162</v>
      </c>
      <c r="M36" s="19">
        <f>SUM(9.57+21.31+5.94)</f>
        <v>36.82</v>
      </c>
      <c r="N36" s="55" t="s">
        <v>165</v>
      </c>
      <c r="P36" s="19">
        <v>0</v>
      </c>
      <c r="Q36" s="55" t="s">
        <v>165</v>
      </c>
      <c r="S36" s="19">
        <f t="shared" si="0"/>
        <v>0</v>
      </c>
    </row>
    <row r="37" spans="1:19" ht="13.5" x14ac:dyDescent="0.25">
      <c r="A37" s="50">
        <v>29</v>
      </c>
      <c r="D37" s="60" t="s">
        <v>172</v>
      </c>
      <c r="G37" s="16">
        <v>0</v>
      </c>
      <c r="H37" s="53" t="s">
        <v>154</v>
      </c>
      <c r="K37" s="17" t="s">
        <v>164</v>
      </c>
      <c r="M37" s="19">
        <v>28.5</v>
      </c>
      <c r="N37" s="55" t="s">
        <v>167</v>
      </c>
      <c r="P37" s="16">
        <v>0</v>
      </c>
      <c r="Q37" s="55" t="s">
        <v>167</v>
      </c>
      <c r="S37" s="16">
        <f t="shared" si="0"/>
        <v>0</v>
      </c>
    </row>
    <row r="38" spans="1:19" x14ac:dyDescent="0.2">
      <c r="A38" s="50">
        <v>30</v>
      </c>
      <c r="H38" s="17" t="s">
        <v>158</v>
      </c>
      <c r="J38" s="16">
        <v>198</v>
      </c>
      <c r="K38" s="17" t="s">
        <v>166</v>
      </c>
      <c r="M38" s="19">
        <v>15.55</v>
      </c>
    </row>
    <row r="39" spans="1:19" x14ac:dyDescent="0.2">
      <c r="A39" s="50">
        <v>31</v>
      </c>
      <c r="H39" s="17" t="s">
        <v>160</v>
      </c>
      <c r="J39" s="19">
        <v>204.7</v>
      </c>
      <c r="K39" s="17" t="s">
        <v>168</v>
      </c>
      <c r="M39" s="16">
        <v>0</v>
      </c>
      <c r="N39" s="60" t="s">
        <v>172</v>
      </c>
      <c r="P39" s="16">
        <f>SUM(6.25+6.95+12.32+12.32+10.62+13.1+6.25+5.3)</f>
        <v>73.11</v>
      </c>
      <c r="Q39" s="60" t="s">
        <v>172</v>
      </c>
      <c r="S39" s="16">
        <v>0</v>
      </c>
    </row>
    <row r="40" spans="1:19" x14ac:dyDescent="0.2">
      <c r="A40" s="50">
        <v>32</v>
      </c>
      <c r="H40" s="17" t="s">
        <v>162</v>
      </c>
      <c r="J40" s="19">
        <f>SUM(7.88+18.17)</f>
        <v>26.05</v>
      </c>
      <c r="K40" s="53" t="s">
        <v>156</v>
      </c>
    </row>
    <row r="41" spans="1:19" x14ac:dyDescent="0.2">
      <c r="A41" s="50">
        <v>33</v>
      </c>
      <c r="H41" s="17" t="s">
        <v>164</v>
      </c>
      <c r="J41" s="19">
        <f>SUM(91.52+9.29)</f>
        <v>100.81</v>
      </c>
      <c r="K41" s="17" t="s">
        <v>158</v>
      </c>
      <c r="M41" s="16">
        <v>11.36</v>
      </c>
    </row>
    <row r="42" spans="1:19" x14ac:dyDescent="0.2">
      <c r="A42" s="50">
        <v>34</v>
      </c>
      <c r="H42" s="17" t="s">
        <v>166</v>
      </c>
      <c r="J42" s="19">
        <f>SUM(12+3+1.25)</f>
        <v>16.25</v>
      </c>
      <c r="K42" s="17" t="s">
        <v>160</v>
      </c>
      <c r="M42" s="19">
        <v>0</v>
      </c>
    </row>
    <row r="43" spans="1:19" x14ac:dyDescent="0.2">
      <c r="A43" s="50">
        <v>35</v>
      </c>
      <c r="H43" s="17" t="s">
        <v>168</v>
      </c>
      <c r="J43" s="16">
        <v>0</v>
      </c>
      <c r="K43" s="17" t="s">
        <v>162</v>
      </c>
      <c r="M43" s="19">
        <v>0</v>
      </c>
    </row>
    <row r="44" spans="1:19" x14ac:dyDescent="0.2">
      <c r="A44" s="50">
        <v>36</v>
      </c>
      <c r="H44" s="53" t="s">
        <v>187</v>
      </c>
      <c r="K44" s="17" t="s">
        <v>164</v>
      </c>
      <c r="M44" s="19">
        <v>0</v>
      </c>
    </row>
    <row r="45" spans="1:19" x14ac:dyDescent="0.2">
      <c r="A45" s="50">
        <v>37</v>
      </c>
      <c r="H45" s="17" t="s">
        <v>158</v>
      </c>
      <c r="J45" s="16">
        <v>443.36</v>
      </c>
      <c r="K45" s="17" t="s">
        <v>166</v>
      </c>
      <c r="M45" s="19">
        <v>0</v>
      </c>
    </row>
    <row r="46" spans="1:19" x14ac:dyDescent="0.2">
      <c r="A46" s="50">
        <v>38</v>
      </c>
      <c r="H46" s="17" t="s">
        <v>160</v>
      </c>
      <c r="J46" s="19">
        <v>204.7</v>
      </c>
      <c r="K46" s="17" t="s">
        <v>168</v>
      </c>
      <c r="M46" s="16">
        <v>0</v>
      </c>
    </row>
    <row r="47" spans="1:19" x14ac:dyDescent="0.2">
      <c r="A47" s="50">
        <v>39</v>
      </c>
      <c r="H47" s="17" t="s">
        <v>162</v>
      </c>
      <c r="J47" s="19">
        <f>SUM(119.21+31.63+3.23+11.08)</f>
        <v>165.15</v>
      </c>
    </row>
    <row r="48" spans="1:19" x14ac:dyDescent="0.2">
      <c r="A48" s="50">
        <v>40</v>
      </c>
      <c r="H48" s="17" t="s">
        <v>164</v>
      </c>
      <c r="J48" s="19">
        <f>(28.64+27.3+26.1)</f>
        <v>82.039999999999992</v>
      </c>
      <c r="K48" s="61" t="s">
        <v>174</v>
      </c>
      <c r="M48" s="16">
        <f>SUM(M27,M34,M41)</f>
        <v>277.75</v>
      </c>
    </row>
    <row r="49" spans="1:13" x14ac:dyDescent="0.2">
      <c r="A49" s="50">
        <v>41</v>
      </c>
      <c r="H49" s="17" t="s">
        <v>166</v>
      </c>
      <c r="J49" s="19">
        <v>8</v>
      </c>
      <c r="K49" s="61" t="s">
        <v>175</v>
      </c>
      <c r="M49" s="19">
        <f>SUM(M28,M35,M42)</f>
        <v>409.4</v>
      </c>
    </row>
    <row r="50" spans="1:13" x14ac:dyDescent="0.2">
      <c r="A50" s="50">
        <v>42</v>
      </c>
      <c r="H50" s="17" t="s">
        <v>168</v>
      </c>
      <c r="J50" s="20">
        <f>SUM(9.86*2)</f>
        <v>19.72</v>
      </c>
      <c r="K50" s="61" t="s">
        <v>176</v>
      </c>
      <c r="M50" s="19">
        <f>SUM(M29,M36,M43)</f>
        <v>46.55</v>
      </c>
    </row>
    <row r="51" spans="1:13" x14ac:dyDescent="0.2">
      <c r="A51" s="50">
        <v>43</v>
      </c>
      <c r="H51" s="17" t="s">
        <v>188</v>
      </c>
      <c r="J51" s="16">
        <v>2</v>
      </c>
      <c r="K51" s="54" t="s">
        <v>177</v>
      </c>
      <c r="M51" s="19">
        <f>SUM(M30,M37,M44)</f>
        <v>28.5</v>
      </c>
    </row>
    <row r="52" spans="1:13" x14ac:dyDescent="0.2">
      <c r="A52" s="50">
        <v>44</v>
      </c>
      <c r="H52" s="53" t="s">
        <v>155</v>
      </c>
      <c r="K52" s="61" t="s">
        <v>178</v>
      </c>
      <c r="M52" s="19">
        <f>SUM(M31,M45,M38)</f>
        <v>27.55</v>
      </c>
    </row>
    <row r="53" spans="1:13" x14ac:dyDescent="0.2">
      <c r="A53" s="50">
        <v>45</v>
      </c>
      <c r="H53" s="17" t="s">
        <v>158</v>
      </c>
      <c r="J53" s="16">
        <v>432</v>
      </c>
      <c r="K53" s="61" t="s">
        <v>180</v>
      </c>
      <c r="M53" s="16">
        <v>0</v>
      </c>
    </row>
    <row r="54" spans="1:13" x14ac:dyDescent="0.2">
      <c r="A54" s="50">
        <v>46</v>
      </c>
      <c r="H54" s="17" t="s">
        <v>160</v>
      </c>
      <c r="J54" s="19">
        <v>0</v>
      </c>
    </row>
    <row r="55" spans="1:13" x14ac:dyDescent="0.2">
      <c r="A55" s="50">
        <v>47</v>
      </c>
      <c r="H55" s="17" t="s">
        <v>162</v>
      </c>
      <c r="J55" s="19">
        <v>0</v>
      </c>
      <c r="K55" s="51" t="s">
        <v>189</v>
      </c>
    </row>
    <row r="56" spans="1:13" x14ac:dyDescent="0.2">
      <c r="A56" s="50">
        <v>48</v>
      </c>
      <c r="H56" s="17" t="s">
        <v>164</v>
      </c>
      <c r="J56" s="19">
        <v>0</v>
      </c>
      <c r="K56" s="53" t="s">
        <v>154</v>
      </c>
    </row>
    <row r="57" spans="1:13" x14ac:dyDescent="0.2">
      <c r="A57" s="50">
        <v>49</v>
      </c>
      <c r="H57" s="17" t="s">
        <v>166</v>
      </c>
      <c r="J57" s="19">
        <v>0</v>
      </c>
      <c r="K57" s="17" t="s">
        <v>158</v>
      </c>
      <c r="M57" s="16">
        <v>229</v>
      </c>
    </row>
    <row r="58" spans="1:13" x14ac:dyDescent="0.2">
      <c r="A58" s="50">
        <v>50</v>
      </c>
      <c r="H58" s="17" t="s">
        <v>168</v>
      </c>
      <c r="J58" s="16">
        <v>0</v>
      </c>
      <c r="K58" s="17" t="s">
        <v>160</v>
      </c>
      <c r="M58" s="19">
        <v>204.7</v>
      </c>
    </row>
    <row r="59" spans="1:13" x14ac:dyDescent="0.2">
      <c r="A59" s="50">
        <v>51</v>
      </c>
      <c r="K59" s="17" t="s">
        <v>162</v>
      </c>
      <c r="M59" s="19">
        <f>SUM(24.82+10.15+19)</f>
        <v>53.97</v>
      </c>
    </row>
    <row r="60" spans="1:13" x14ac:dyDescent="0.2">
      <c r="A60" s="50">
        <v>52</v>
      </c>
      <c r="H60" s="61" t="s">
        <v>174</v>
      </c>
      <c r="J60" s="29">
        <f t="shared" ref="J60:J65" si="1">SUM(J38,J45,J53)</f>
        <v>1073.3600000000001</v>
      </c>
      <c r="K60" s="17" t="s">
        <v>164</v>
      </c>
      <c r="M60" s="19">
        <v>0</v>
      </c>
    </row>
    <row r="61" spans="1:13" x14ac:dyDescent="0.2">
      <c r="A61" s="50">
        <v>53</v>
      </c>
      <c r="H61" s="61" t="s">
        <v>175</v>
      </c>
      <c r="J61" s="19">
        <f t="shared" si="1"/>
        <v>409.4</v>
      </c>
      <c r="K61" s="17" t="s">
        <v>166</v>
      </c>
      <c r="M61" s="19">
        <v>16</v>
      </c>
    </row>
    <row r="62" spans="1:13" x14ac:dyDescent="0.2">
      <c r="A62" s="50">
        <v>54</v>
      </c>
      <c r="H62" s="61" t="s">
        <v>176</v>
      </c>
      <c r="J62" s="19">
        <f t="shared" si="1"/>
        <v>191.20000000000002</v>
      </c>
      <c r="K62" s="17" t="s">
        <v>168</v>
      </c>
      <c r="M62" s="16">
        <v>0</v>
      </c>
    </row>
    <row r="63" spans="1:13" x14ac:dyDescent="0.2">
      <c r="A63" s="50">
        <v>55</v>
      </c>
      <c r="H63" s="54" t="s">
        <v>177</v>
      </c>
      <c r="J63" s="19">
        <f t="shared" si="1"/>
        <v>182.85</v>
      </c>
      <c r="K63" s="53" t="s">
        <v>190</v>
      </c>
    </row>
    <row r="64" spans="1:13" x14ac:dyDescent="0.2">
      <c r="A64" s="50">
        <v>56</v>
      </c>
      <c r="H64" s="61" t="s">
        <v>178</v>
      </c>
      <c r="J64" s="19">
        <f t="shared" si="1"/>
        <v>24.25</v>
      </c>
      <c r="K64" s="17" t="s">
        <v>166</v>
      </c>
      <c r="M64" s="16">
        <v>8</v>
      </c>
    </row>
    <row r="65" spans="1:13" x14ac:dyDescent="0.2">
      <c r="A65" s="50">
        <v>57</v>
      </c>
      <c r="H65" s="61" t="s">
        <v>180</v>
      </c>
      <c r="J65" s="29">
        <f t="shared" si="1"/>
        <v>19.72</v>
      </c>
      <c r="K65" s="17"/>
    </row>
    <row r="66" spans="1:13" x14ac:dyDescent="0.2">
      <c r="A66" s="50">
        <v>58</v>
      </c>
      <c r="K66" s="61" t="s">
        <v>174</v>
      </c>
      <c r="M66" s="16">
        <v>229</v>
      </c>
    </row>
    <row r="67" spans="1:13" x14ac:dyDescent="0.2">
      <c r="A67" s="50">
        <v>59</v>
      </c>
      <c r="H67" s="67" t="s">
        <v>191</v>
      </c>
      <c r="K67" s="61" t="s">
        <v>175</v>
      </c>
      <c r="M67" s="19">
        <v>204.7</v>
      </c>
    </row>
    <row r="68" spans="1:13" x14ac:dyDescent="0.2">
      <c r="A68" s="50">
        <v>60</v>
      </c>
      <c r="H68" s="53" t="s">
        <v>154</v>
      </c>
      <c r="K68" s="61" t="s">
        <v>176</v>
      </c>
      <c r="M68" s="19">
        <v>53.97</v>
      </c>
    </row>
    <row r="69" spans="1:13" x14ac:dyDescent="0.2">
      <c r="A69" s="50">
        <v>61</v>
      </c>
      <c r="H69" s="17" t="s">
        <v>158</v>
      </c>
      <c r="J69" s="16">
        <v>465</v>
      </c>
      <c r="K69" s="54" t="s">
        <v>177</v>
      </c>
      <c r="M69" s="19">
        <v>0</v>
      </c>
    </row>
    <row r="70" spans="1:13" x14ac:dyDescent="0.2">
      <c r="A70" s="50">
        <v>62</v>
      </c>
      <c r="K70" s="61" t="s">
        <v>178</v>
      </c>
      <c r="M70" s="19">
        <v>24</v>
      </c>
    </row>
    <row r="71" spans="1:13" x14ac:dyDescent="0.2">
      <c r="A71" s="50">
        <v>63</v>
      </c>
      <c r="H71" s="53" t="s">
        <v>174</v>
      </c>
      <c r="J71" s="29">
        <f>J69</f>
        <v>465</v>
      </c>
      <c r="K71" s="61" t="s">
        <v>180</v>
      </c>
      <c r="M71" s="16">
        <v>0</v>
      </c>
    </row>
    <row r="72" spans="1:13" x14ac:dyDescent="0.2">
      <c r="A72" s="50">
        <v>64</v>
      </c>
      <c r="K72" s="61"/>
    </row>
    <row r="73" spans="1:13" ht="13.5" x14ac:dyDescent="0.25">
      <c r="A73" s="50">
        <v>65</v>
      </c>
      <c r="H73" s="55" t="s">
        <v>157</v>
      </c>
      <c r="J73" s="29">
        <f>SUM(J23,J60,J71)</f>
        <v>2560.36</v>
      </c>
      <c r="K73" s="51" t="s">
        <v>153</v>
      </c>
    </row>
    <row r="74" spans="1:13" ht="13.5" x14ac:dyDescent="0.25">
      <c r="A74" s="50">
        <v>66</v>
      </c>
      <c r="H74" s="55" t="s">
        <v>159</v>
      </c>
      <c r="J74" s="19">
        <f>SUM(J24,J61,J34)</f>
        <v>464.59999999999997</v>
      </c>
      <c r="K74" s="53" t="s">
        <v>154</v>
      </c>
    </row>
    <row r="75" spans="1:13" ht="13.5" x14ac:dyDescent="0.25">
      <c r="A75" s="50">
        <v>67</v>
      </c>
      <c r="H75" s="55" t="s">
        <v>161</v>
      </c>
      <c r="J75" s="58">
        <f>SUM(J25,J62)</f>
        <v>201.75000000000003</v>
      </c>
      <c r="K75" s="17" t="s">
        <v>158</v>
      </c>
      <c r="M75" s="16">
        <v>98</v>
      </c>
    </row>
    <row r="76" spans="1:13" ht="13.5" x14ac:dyDescent="0.25">
      <c r="A76" s="50">
        <v>68</v>
      </c>
      <c r="H76" s="59" t="s">
        <v>163</v>
      </c>
      <c r="J76" s="19">
        <f>SUM(J26,J63)</f>
        <v>241.45</v>
      </c>
      <c r="K76" s="17" t="s">
        <v>160</v>
      </c>
      <c r="M76" s="19">
        <v>0</v>
      </c>
    </row>
    <row r="77" spans="1:13" ht="13.5" x14ac:dyDescent="0.25">
      <c r="A77" s="50">
        <v>69</v>
      </c>
      <c r="H77" s="55" t="s">
        <v>165</v>
      </c>
      <c r="J77" s="58">
        <f>SUM(J27,J64)</f>
        <v>33.25</v>
      </c>
      <c r="K77" s="17" t="s">
        <v>162</v>
      </c>
      <c r="M77" s="19">
        <v>0</v>
      </c>
    </row>
    <row r="78" spans="1:13" ht="13.5" x14ac:dyDescent="0.25">
      <c r="A78" s="50">
        <v>70</v>
      </c>
      <c r="H78" s="55" t="s">
        <v>167</v>
      </c>
      <c r="J78" s="58">
        <f>SUM(J28,J65)</f>
        <v>43.239999999999995</v>
      </c>
      <c r="K78" s="17" t="s">
        <v>164</v>
      </c>
      <c r="M78" s="19">
        <v>0</v>
      </c>
    </row>
    <row r="79" spans="1:13" ht="13.5" x14ac:dyDescent="0.25">
      <c r="A79" s="50">
        <v>71</v>
      </c>
      <c r="H79" s="55" t="s">
        <v>192</v>
      </c>
      <c r="J79" s="19">
        <f>J51</f>
        <v>2</v>
      </c>
      <c r="K79" s="17" t="s">
        <v>166</v>
      </c>
      <c r="M79" s="19">
        <v>0</v>
      </c>
    </row>
    <row r="80" spans="1:13" x14ac:dyDescent="0.2">
      <c r="A80" s="50">
        <v>72</v>
      </c>
      <c r="H80" s="60" t="s">
        <v>172</v>
      </c>
      <c r="J80" s="16">
        <f>SUM(9.19+7.41+10.15+6.17+6.72*4+7.16+6.25+4.74+5.3)</f>
        <v>83.249999999999986</v>
      </c>
      <c r="K80" s="17" t="s">
        <v>168</v>
      </c>
      <c r="M80" s="16">
        <v>0</v>
      </c>
    </row>
    <row r="81" spans="1:14" x14ac:dyDescent="0.2">
      <c r="A81" s="50">
        <v>73</v>
      </c>
      <c r="K81" s="51"/>
    </row>
    <row r="82" spans="1:14" x14ac:dyDescent="0.2">
      <c r="A82" s="50">
        <v>74</v>
      </c>
      <c r="K82" s="61" t="s">
        <v>174</v>
      </c>
      <c r="M82" s="16">
        <v>98</v>
      </c>
    </row>
    <row r="83" spans="1:14" x14ac:dyDescent="0.2">
      <c r="A83" s="50">
        <v>75</v>
      </c>
      <c r="K83" s="61" t="s">
        <v>175</v>
      </c>
      <c r="M83" s="19">
        <v>0</v>
      </c>
    </row>
    <row r="84" spans="1:14" x14ac:dyDescent="0.2">
      <c r="A84" s="50">
        <v>76</v>
      </c>
      <c r="K84" s="61" t="s">
        <v>176</v>
      </c>
      <c r="M84" s="19">
        <v>0</v>
      </c>
    </row>
    <row r="85" spans="1:14" x14ac:dyDescent="0.2">
      <c r="A85" s="50">
        <v>77</v>
      </c>
      <c r="K85" s="54" t="s">
        <v>177</v>
      </c>
      <c r="M85" s="19">
        <v>0</v>
      </c>
    </row>
    <row r="86" spans="1:14" x14ac:dyDescent="0.2">
      <c r="A86" s="50">
        <v>78</v>
      </c>
      <c r="K86" s="61" t="s">
        <v>178</v>
      </c>
      <c r="M86" s="19">
        <v>0</v>
      </c>
    </row>
    <row r="87" spans="1:14" x14ac:dyDescent="0.2">
      <c r="A87" s="50">
        <v>79</v>
      </c>
      <c r="K87" s="61" t="s">
        <v>180</v>
      </c>
      <c r="M87" s="16">
        <v>0</v>
      </c>
    </row>
    <row r="88" spans="1:14" x14ac:dyDescent="0.2">
      <c r="A88" s="50">
        <v>80</v>
      </c>
      <c r="K88" s="53"/>
    </row>
    <row r="89" spans="1:14" ht="13.5" x14ac:dyDescent="0.25">
      <c r="A89" s="50">
        <v>81</v>
      </c>
      <c r="K89" s="55" t="s">
        <v>157</v>
      </c>
      <c r="M89" s="16">
        <f>SUM(M18,M48,M66,M82)</f>
        <v>604.75</v>
      </c>
    </row>
    <row r="90" spans="1:14" ht="13.5" x14ac:dyDescent="0.25">
      <c r="A90" s="50">
        <v>82</v>
      </c>
      <c r="K90" s="55" t="s">
        <v>159</v>
      </c>
      <c r="M90" s="58">
        <f>SUM(M19,M49,M67)</f>
        <v>614.09999999999991</v>
      </c>
      <c r="N90" s="3"/>
    </row>
    <row r="91" spans="1:14" ht="13.5" x14ac:dyDescent="0.25">
      <c r="A91" s="50">
        <v>83</v>
      </c>
      <c r="K91" s="55" t="s">
        <v>161</v>
      </c>
      <c r="M91" s="19">
        <f>SUM(M20,M50,M68,M77)</f>
        <v>100.52</v>
      </c>
    </row>
    <row r="92" spans="1:14" ht="13.5" x14ac:dyDescent="0.25">
      <c r="A92" s="50">
        <v>84</v>
      </c>
      <c r="K92" s="59" t="s">
        <v>163</v>
      </c>
      <c r="M92" s="19">
        <f>SUM(M21,M51,M69,M85)</f>
        <v>28.5</v>
      </c>
    </row>
    <row r="93" spans="1:14" ht="13.5" x14ac:dyDescent="0.25">
      <c r="A93" s="50">
        <v>85</v>
      </c>
      <c r="K93" s="55" t="s">
        <v>165</v>
      </c>
      <c r="M93" s="19">
        <f>SUM(M22,M52,M70,M86)</f>
        <v>59.55</v>
      </c>
    </row>
    <row r="94" spans="1:14" ht="13.5" x14ac:dyDescent="0.25">
      <c r="A94" s="50">
        <v>86</v>
      </c>
      <c r="K94" s="55" t="s">
        <v>167</v>
      </c>
      <c r="M94" s="16">
        <f>SUM(M23,M39,M46,M53,M71,M87)</f>
        <v>0</v>
      </c>
    </row>
    <row r="95" spans="1:14" x14ac:dyDescent="0.2">
      <c r="A95" s="50">
        <v>87</v>
      </c>
    </row>
    <row r="96" spans="1:14" x14ac:dyDescent="0.2">
      <c r="A96" s="50">
        <v>88</v>
      </c>
      <c r="K96" s="60" t="s">
        <v>172</v>
      </c>
      <c r="M96" s="16">
        <f>SUM(6.25+7.86+6.95+6.42+15.29+6.42+6.25+7.39+5.33)</f>
        <v>68.16</v>
      </c>
    </row>
    <row r="97" spans="1:28" x14ac:dyDescent="0.2">
      <c r="A97" s="50">
        <v>89</v>
      </c>
    </row>
    <row r="98" spans="1:28" x14ac:dyDescent="0.2">
      <c r="A98" s="50">
        <v>90</v>
      </c>
    </row>
    <row r="99" spans="1:28" ht="13.5" thickBot="1" x14ac:dyDescent="0.25">
      <c r="A99" s="50">
        <v>91</v>
      </c>
      <c r="D99" s="47" t="s">
        <v>193</v>
      </c>
      <c r="G99" s="28">
        <f>SUM(G30:G37)</f>
        <v>1509.25</v>
      </c>
      <c r="J99" s="28">
        <f>SUM(J73:J80)</f>
        <v>3629.8999999999996</v>
      </c>
      <c r="M99" s="28">
        <f>SUM(M89:M96)</f>
        <v>1475.58</v>
      </c>
      <c r="P99" s="28">
        <f>SUM(P32:P39)</f>
        <v>696.41</v>
      </c>
      <c r="S99" s="28">
        <f>SUM(S32:S39)</f>
        <v>647.62</v>
      </c>
      <c r="V99" s="28">
        <f>SUM(V10:V17)</f>
        <v>0</v>
      </c>
      <c r="Y99" s="28">
        <f>SUM(Y10:Y17)</f>
        <v>0</v>
      </c>
      <c r="AB99" s="28">
        <f>SUM(AB10:AB17)</f>
        <v>6.2</v>
      </c>
    </row>
    <row r="100" spans="1:28" ht="13.5" thickTop="1" x14ac:dyDescent="0.2">
      <c r="K100" s="16"/>
    </row>
    <row r="101" spans="1:28" ht="13.5" thickBot="1" x14ac:dyDescent="0.25">
      <c r="Z101" s="47" t="s">
        <v>193</v>
      </c>
      <c r="AB101" s="28">
        <f>SUM(AB99,Y99,V99,S99,P99,M99,J99,G99)</f>
        <v>7964.9599999999991</v>
      </c>
    </row>
    <row r="102" spans="1:28" ht="13.5" thickTop="1" x14ac:dyDescent="0.2"/>
  </sheetData>
  <pageMargins left="1" right="1" top="1.5" bottom="1" header="0.5" footer="0.5"/>
  <pageSetup scale="80" orientation="portrait" horizontalDpi="1200" verticalDpi="1200" r:id="rId1"/>
  <headerFooter>
    <oddHeader>&amp;L&amp;"Times New Roman,Bold"Southwestern Public Service Company
Workpapers of Michael V. Pascucci&amp;R&amp;"Times New Roman,Regular"&amp;10Attachment MVP-7
Page &amp;P of &amp;N
Docket No. ________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O68"/>
  <sheetViews>
    <sheetView zoomScale="80" zoomScaleNormal="80" workbookViewId="0">
      <selection activeCell="D6" sqref="D6"/>
    </sheetView>
  </sheetViews>
  <sheetFormatPr defaultRowHeight="15" x14ac:dyDescent="0.25"/>
  <cols>
    <col min="1" max="1" width="9.33203125" style="72" bestFit="1" customWidth="1"/>
    <col min="2" max="3" width="2.109375" style="72" customWidth="1"/>
    <col min="4" max="4" width="30" style="72" bestFit="1" customWidth="1"/>
    <col min="5" max="5" width="9" style="72" customWidth="1"/>
    <col min="6" max="6" width="27" style="72" bestFit="1" customWidth="1"/>
    <col min="7" max="7" width="10" style="72" bestFit="1" customWidth="1"/>
    <col min="8" max="8" width="27.6640625" style="72" bestFit="1" customWidth="1"/>
    <col min="9" max="9" width="10" style="72" bestFit="1" customWidth="1"/>
    <col min="10" max="10" width="26.6640625" style="72" bestFit="1" customWidth="1"/>
    <col min="11" max="11" width="10" style="72" bestFit="1" customWidth="1"/>
    <col min="12" max="12" width="29.109375" style="72" bestFit="1" customWidth="1"/>
    <col min="13" max="13" width="8.88671875" style="72"/>
    <col min="14" max="14" width="20.77734375" style="72" bestFit="1" customWidth="1"/>
    <col min="15" max="15" width="10" style="72" bestFit="1" customWidth="1"/>
    <col min="16" max="16384" width="8.88671875" style="72"/>
  </cols>
  <sheetData>
    <row r="1" spans="1:15" x14ac:dyDescent="0.25">
      <c r="B1" s="71" t="s">
        <v>0</v>
      </c>
    </row>
    <row r="2" spans="1:15" x14ac:dyDescent="0.25">
      <c r="B2" s="71" t="s">
        <v>194</v>
      </c>
    </row>
    <row r="3" spans="1:15" x14ac:dyDescent="0.25">
      <c r="B3" s="71" t="s">
        <v>3</v>
      </c>
    </row>
    <row r="4" spans="1:15" x14ac:dyDescent="0.25">
      <c r="B4" s="74" t="s">
        <v>5</v>
      </c>
      <c r="F4" s="73" t="s">
        <v>148</v>
      </c>
      <c r="H4" s="73" t="s">
        <v>148</v>
      </c>
      <c r="L4" s="73" t="s">
        <v>148</v>
      </c>
    </row>
    <row r="7" spans="1:15" x14ac:dyDescent="0.25">
      <c r="A7" s="75" t="s">
        <v>149</v>
      </c>
      <c r="D7" s="68" t="s">
        <v>186</v>
      </c>
      <c r="F7" s="69" t="s">
        <v>151</v>
      </c>
      <c r="H7" s="68" t="s">
        <v>152</v>
      </c>
      <c r="J7" s="69" t="s">
        <v>183</v>
      </c>
      <c r="L7" s="70" t="s">
        <v>191</v>
      </c>
      <c r="N7" s="69" t="s">
        <v>153</v>
      </c>
    </row>
    <row r="9" spans="1:15" x14ac:dyDescent="0.25">
      <c r="A9" s="76">
        <v>1</v>
      </c>
      <c r="D9" s="36" t="s">
        <v>157</v>
      </c>
      <c r="E9" s="77">
        <v>0</v>
      </c>
      <c r="F9" s="36" t="s">
        <v>157</v>
      </c>
      <c r="G9" s="77">
        <f>G18</f>
        <v>920</v>
      </c>
      <c r="H9" s="36" t="s">
        <v>157</v>
      </c>
      <c r="I9" s="77">
        <f>I18</f>
        <v>1022</v>
      </c>
      <c r="J9" s="36" t="s">
        <v>157</v>
      </c>
      <c r="K9" s="77">
        <f t="shared" ref="K9:K14" si="0">SUM(K18,K25)</f>
        <v>1351.1100000000001</v>
      </c>
      <c r="L9" s="36" t="s">
        <v>157</v>
      </c>
      <c r="M9" s="77">
        <f>SUM(M18,M19)</f>
        <v>694</v>
      </c>
      <c r="N9" s="36" t="s">
        <v>157</v>
      </c>
      <c r="O9" s="72">
        <f>SUM(O18,O25,O32)</f>
        <v>1368.92</v>
      </c>
    </row>
    <row r="10" spans="1:15" x14ac:dyDescent="0.25">
      <c r="A10" s="76">
        <v>2</v>
      </c>
      <c r="D10" s="36" t="s">
        <v>159</v>
      </c>
      <c r="E10" s="78">
        <v>55.2</v>
      </c>
      <c r="F10" s="36" t="s">
        <v>159</v>
      </c>
      <c r="G10" s="78">
        <f>G19</f>
        <v>419.35</v>
      </c>
      <c r="H10" s="36" t="s">
        <v>159</v>
      </c>
      <c r="I10" s="78">
        <f>I19</f>
        <v>0</v>
      </c>
      <c r="J10" s="36" t="s">
        <v>159</v>
      </c>
      <c r="K10" s="79">
        <f t="shared" si="0"/>
        <v>818.8</v>
      </c>
      <c r="L10" s="36" t="s">
        <v>159</v>
      </c>
      <c r="M10" s="79">
        <f>M20</f>
        <v>204.7</v>
      </c>
      <c r="N10" s="36" t="s">
        <v>159</v>
      </c>
      <c r="O10" s="72">
        <v>0</v>
      </c>
    </row>
    <row r="11" spans="1:15" x14ac:dyDescent="0.25">
      <c r="A11" s="76">
        <v>3</v>
      </c>
      <c r="D11" s="36" t="s">
        <v>161</v>
      </c>
      <c r="E11" s="79">
        <v>0</v>
      </c>
      <c r="F11" s="36" t="s">
        <v>161</v>
      </c>
      <c r="G11" s="79">
        <f>G20</f>
        <v>101.9</v>
      </c>
      <c r="H11" s="36" t="s">
        <v>161</v>
      </c>
      <c r="I11" s="79">
        <f>I20</f>
        <v>10.55</v>
      </c>
      <c r="J11" s="36" t="s">
        <v>161</v>
      </c>
      <c r="K11" s="79">
        <f t="shared" si="0"/>
        <v>237.75</v>
      </c>
      <c r="L11" s="36" t="s">
        <v>161</v>
      </c>
      <c r="M11" s="79">
        <f>M21</f>
        <v>53.97</v>
      </c>
      <c r="N11" s="36" t="s">
        <v>161</v>
      </c>
      <c r="O11" s="72">
        <v>0</v>
      </c>
    </row>
    <row r="12" spans="1:15" x14ac:dyDescent="0.25">
      <c r="A12" s="76">
        <v>4</v>
      </c>
      <c r="D12" s="37" t="s">
        <v>163</v>
      </c>
      <c r="E12" s="79">
        <v>0</v>
      </c>
      <c r="F12" s="37" t="s">
        <v>163</v>
      </c>
      <c r="G12" s="79">
        <f>G21</f>
        <v>36</v>
      </c>
      <c r="H12" s="37" t="s">
        <v>163</v>
      </c>
      <c r="I12" s="79">
        <f>I21</f>
        <v>58.599999999999994</v>
      </c>
      <c r="J12" s="37" t="s">
        <v>163</v>
      </c>
      <c r="K12" s="79">
        <f t="shared" si="0"/>
        <v>211.35</v>
      </c>
      <c r="L12" s="37" t="s">
        <v>163</v>
      </c>
      <c r="M12" s="79">
        <f>M22</f>
        <v>0</v>
      </c>
      <c r="N12" s="37" t="s">
        <v>163</v>
      </c>
      <c r="O12" s="72">
        <v>0</v>
      </c>
    </row>
    <row r="13" spans="1:15" x14ac:dyDescent="0.25">
      <c r="A13" s="76">
        <v>5</v>
      </c>
      <c r="D13" s="36" t="s">
        <v>165</v>
      </c>
      <c r="E13" s="79">
        <v>0</v>
      </c>
      <c r="F13" s="36" t="s">
        <v>165</v>
      </c>
      <c r="G13" s="79">
        <f>G22</f>
        <v>32</v>
      </c>
      <c r="H13" s="36" t="s">
        <v>165</v>
      </c>
      <c r="I13" s="79">
        <f>SUM(I22,I29)</f>
        <v>17</v>
      </c>
      <c r="J13" s="36" t="s">
        <v>165</v>
      </c>
      <c r="K13" s="79">
        <f t="shared" si="0"/>
        <v>51.8</v>
      </c>
      <c r="L13" s="36" t="s">
        <v>165</v>
      </c>
      <c r="M13" s="79">
        <f>M23</f>
        <v>24</v>
      </c>
      <c r="N13" s="36" t="s">
        <v>165</v>
      </c>
      <c r="O13" s="72">
        <v>0</v>
      </c>
    </row>
    <row r="14" spans="1:15" x14ac:dyDescent="0.25">
      <c r="A14" s="76">
        <v>6</v>
      </c>
      <c r="D14" s="36" t="s">
        <v>167</v>
      </c>
      <c r="E14" s="79">
        <v>0</v>
      </c>
      <c r="F14" s="36" t="s">
        <v>167</v>
      </c>
      <c r="G14" s="79">
        <v>0</v>
      </c>
      <c r="H14" s="36" t="s">
        <v>167</v>
      </c>
      <c r="I14" s="79">
        <v>23.52</v>
      </c>
      <c r="J14" s="36" t="s">
        <v>167</v>
      </c>
      <c r="K14" s="79">
        <f t="shared" si="0"/>
        <v>19.72</v>
      </c>
      <c r="L14" s="36" t="s">
        <v>167</v>
      </c>
      <c r="M14" s="79">
        <f>M24</f>
        <v>0</v>
      </c>
      <c r="N14" s="36" t="s">
        <v>167</v>
      </c>
      <c r="O14" s="72">
        <v>0</v>
      </c>
    </row>
    <row r="15" spans="1:15" x14ac:dyDescent="0.25">
      <c r="A15" s="76">
        <v>7</v>
      </c>
      <c r="D15" s="36" t="s">
        <v>192</v>
      </c>
      <c r="E15" s="77">
        <v>0</v>
      </c>
      <c r="F15" s="36" t="s">
        <v>192</v>
      </c>
      <c r="G15" s="77">
        <v>0</v>
      </c>
      <c r="H15" s="36" t="s">
        <v>192</v>
      </c>
      <c r="I15" s="77">
        <v>0</v>
      </c>
      <c r="J15" s="36" t="s">
        <v>192</v>
      </c>
      <c r="K15" s="77">
        <v>2</v>
      </c>
      <c r="L15" s="36" t="s">
        <v>192</v>
      </c>
      <c r="M15" s="77">
        <v>0</v>
      </c>
      <c r="N15" s="36" t="s">
        <v>192</v>
      </c>
      <c r="O15" s="72">
        <v>0</v>
      </c>
    </row>
    <row r="16" spans="1:15" x14ac:dyDescent="0.25">
      <c r="A16" s="76"/>
      <c r="D16" s="36"/>
      <c r="E16" s="77"/>
      <c r="F16" s="36"/>
      <c r="G16" s="77"/>
      <c r="H16" s="36"/>
      <c r="J16" s="36"/>
      <c r="L16" s="36"/>
      <c r="N16" s="36"/>
    </row>
    <row r="17" spans="1:15" ht="15.75" thickBot="1" x14ac:dyDescent="0.3">
      <c r="A17" s="76">
        <v>8</v>
      </c>
      <c r="D17" s="38" t="s">
        <v>195</v>
      </c>
      <c r="E17" s="80">
        <f>SUM(E9:E15)</f>
        <v>55.2</v>
      </c>
      <c r="F17" s="38" t="s">
        <v>196</v>
      </c>
      <c r="G17" s="80">
        <f>SUM(G9:G15)</f>
        <v>1509.25</v>
      </c>
      <c r="H17" s="38" t="s">
        <v>197</v>
      </c>
      <c r="I17" s="80">
        <f>SUM(I9:I15)</f>
        <v>1131.6699999999998</v>
      </c>
      <c r="J17" s="38" t="s">
        <v>198</v>
      </c>
      <c r="K17" s="80">
        <f>SUM(K9:K15)</f>
        <v>2692.5299999999997</v>
      </c>
      <c r="L17" s="38" t="s">
        <v>199</v>
      </c>
      <c r="M17" s="80">
        <f>SUM(M9:M15)</f>
        <v>976.67000000000007</v>
      </c>
      <c r="N17" s="38" t="s">
        <v>200</v>
      </c>
      <c r="O17" s="80">
        <f>SUM(O9:O15)</f>
        <v>1368.92</v>
      </c>
    </row>
    <row r="18" spans="1:15" ht="15.75" hidden="1" thickTop="1" x14ac:dyDescent="0.25">
      <c r="A18" s="76"/>
      <c r="F18" s="34" t="s">
        <v>179</v>
      </c>
      <c r="G18" s="72">
        <v>920</v>
      </c>
      <c r="H18" s="39" t="s">
        <v>174</v>
      </c>
      <c r="I18" s="72">
        <v>1022</v>
      </c>
      <c r="J18" s="39" t="s">
        <v>174</v>
      </c>
      <c r="K18" s="81">
        <v>1073.3600000000001</v>
      </c>
      <c r="L18" s="34" t="s">
        <v>174</v>
      </c>
      <c r="M18" s="72">
        <v>465</v>
      </c>
      <c r="N18" s="39" t="s">
        <v>174</v>
      </c>
      <c r="O18" s="72">
        <v>98</v>
      </c>
    </row>
    <row r="19" spans="1:15" ht="15.75" hidden="1" thickTop="1" x14ac:dyDescent="0.25">
      <c r="A19" s="76"/>
      <c r="F19" s="34" t="s">
        <v>181</v>
      </c>
      <c r="G19" s="72">
        <v>419.35</v>
      </c>
      <c r="H19" s="39" t="s">
        <v>175</v>
      </c>
      <c r="I19" s="72">
        <v>0</v>
      </c>
      <c r="J19" s="39" t="s">
        <v>175</v>
      </c>
      <c r="K19" s="79">
        <v>409.4</v>
      </c>
      <c r="L19" s="39" t="s">
        <v>174</v>
      </c>
      <c r="M19" s="72">
        <v>229</v>
      </c>
      <c r="N19" s="39" t="s">
        <v>175</v>
      </c>
      <c r="O19" s="72">
        <v>0</v>
      </c>
    </row>
    <row r="20" spans="1:15" ht="15.75" hidden="1" thickTop="1" x14ac:dyDescent="0.25">
      <c r="A20" s="76"/>
      <c r="F20" s="34" t="s">
        <v>182</v>
      </c>
      <c r="G20" s="72">
        <v>101.9</v>
      </c>
      <c r="H20" s="39" t="s">
        <v>176</v>
      </c>
      <c r="I20" s="72">
        <v>10.55</v>
      </c>
      <c r="J20" s="39" t="s">
        <v>176</v>
      </c>
      <c r="K20" s="79">
        <v>191.20000000000002</v>
      </c>
      <c r="L20" s="39" t="s">
        <v>175</v>
      </c>
      <c r="M20" s="72">
        <v>204.7</v>
      </c>
      <c r="N20" s="39" t="s">
        <v>176</v>
      </c>
      <c r="O20" s="72">
        <v>0</v>
      </c>
    </row>
    <row r="21" spans="1:15" ht="15.75" hidden="1" thickTop="1" x14ac:dyDescent="0.25">
      <c r="A21" s="76"/>
      <c r="F21" s="34" t="s">
        <v>184</v>
      </c>
      <c r="G21" s="72">
        <v>36</v>
      </c>
      <c r="H21" s="35" t="s">
        <v>177</v>
      </c>
      <c r="I21" s="72">
        <v>58.599999999999994</v>
      </c>
      <c r="J21" s="35" t="s">
        <v>177</v>
      </c>
      <c r="K21" s="79">
        <v>182.85</v>
      </c>
      <c r="L21" s="39" t="s">
        <v>176</v>
      </c>
      <c r="M21" s="72">
        <v>53.97</v>
      </c>
      <c r="N21" s="35" t="s">
        <v>177</v>
      </c>
      <c r="O21" s="72">
        <v>0</v>
      </c>
    </row>
    <row r="22" spans="1:15" ht="15.75" hidden="1" thickTop="1" x14ac:dyDescent="0.25">
      <c r="A22" s="76"/>
      <c r="F22" s="34" t="s">
        <v>185</v>
      </c>
      <c r="G22" s="72">
        <v>32</v>
      </c>
      <c r="H22" s="39" t="s">
        <v>178</v>
      </c>
      <c r="I22" s="72">
        <v>9</v>
      </c>
      <c r="J22" s="39" t="s">
        <v>178</v>
      </c>
      <c r="K22" s="79">
        <v>24.25</v>
      </c>
      <c r="L22" s="35" t="s">
        <v>177</v>
      </c>
      <c r="M22" s="72">
        <v>0</v>
      </c>
      <c r="N22" s="39" t="s">
        <v>178</v>
      </c>
      <c r="O22" s="72">
        <v>0</v>
      </c>
    </row>
    <row r="23" spans="1:15" ht="15.75" hidden="1" thickTop="1" x14ac:dyDescent="0.25">
      <c r="A23" s="76"/>
      <c r="H23" s="39" t="s">
        <v>180</v>
      </c>
      <c r="I23" s="72">
        <v>23.52</v>
      </c>
      <c r="J23" s="39" t="s">
        <v>180</v>
      </c>
      <c r="K23" s="81">
        <v>19.72</v>
      </c>
      <c r="L23" s="39" t="s">
        <v>178</v>
      </c>
      <c r="M23" s="72">
        <v>24</v>
      </c>
      <c r="N23" s="39" t="s">
        <v>180</v>
      </c>
      <c r="O23" s="72">
        <v>0</v>
      </c>
    </row>
    <row r="24" spans="1:15" ht="15.75" hidden="1" thickTop="1" x14ac:dyDescent="0.25">
      <c r="A24" s="76"/>
      <c r="L24" s="39" t="s">
        <v>180</v>
      </c>
      <c r="M24" s="72">
        <v>0</v>
      </c>
    </row>
    <row r="25" spans="1:15" ht="15.75" hidden="1" thickTop="1" x14ac:dyDescent="0.25">
      <c r="A25" s="76"/>
      <c r="H25" s="39" t="s">
        <v>174</v>
      </c>
      <c r="I25" s="77">
        <v>0</v>
      </c>
      <c r="J25" s="39" t="s">
        <v>174</v>
      </c>
      <c r="K25" s="72">
        <v>277.75</v>
      </c>
      <c r="N25" s="39" t="s">
        <v>174</v>
      </c>
      <c r="O25" s="72">
        <v>623.29999999999995</v>
      </c>
    </row>
    <row r="26" spans="1:15" ht="15.75" hidden="1" thickTop="1" x14ac:dyDescent="0.25">
      <c r="A26" s="76"/>
      <c r="H26" s="39" t="s">
        <v>175</v>
      </c>
      <c r="I26" s="79">
        <v>0</v>
      </c>
      <c r="J26" s="39" t="s">
        <v>175</v>
      </c>
      <c r="K26" s="72">
        <v>409.4</v>
      </c>
      <c r="N26" s="39" t="s">
        <v>175</v>
      </c>
      <c r="O26" s="72">
        <v>0</v>
      </c>
    </row>
    <row r="27" spans="1:15" ht="15.75" hidden="1" thickTop="1" x14ac:dyDescent="0.25">
      <c r="A27" s="76"/>
      <c r="H27" s="39" t="s">
        <v>176</v>
      </c>
      <c r="I27" s="79">
        <v>0</v>
      </c>
      <c r="J27" s="39" t="s">
        <v>176</v>
      </c>
      <c r="K27" s="72">
        <v>46.55</v>
      </c>
      <c r="N27" s="39" t="s">
        <v>176</v>
      </c>
      <c r="O27" s="72">
        <v>0</v>
      </c>
    </row>
    <row r="28" spans="1:15" ht="15.75" hidden="1" thickTop="1" x14ac:dyDescent="0.25">
      <c r="A28" s="76"/>
      <c r="H28" s="35" t="s">
        <v>177</v>
      </c>
      <c r="I28" s="79">
        <v>0</v>
      </c>
      <c r="J28" s="35" t="s">
        <v>177</v>
      </c>
      <c r="K28" s="72">
        <v>28.5</v>
      </c>
      <c r="N28" s="35" t="s">
        <v>177</v>
      </c>
      <c r="O28" s="72">
        <v>0</v>
      </c>
    </row>
    <row r="29" spans="1:15" ht="15.75" hidden="1" thickTop="1" x14ac:dyDescent="0.25">
      <c r="A29" s="76"/>
      <c r="H29" s="39" t="s">
        <v>178</v>
      </c>
      <c r="I29" s="79">
        <v>8</v>
      </c>
      <c r="J29" s="39" t="s">
        <v>178</v>
      </c>
      <c r="K29" s="72">
        <v>27.55</v>
      </c>
      <c r="N29" s="39" t="s">
        <v>178</v>
      </c>
      <c r="O29" s="72">
        <v>0</v>
      </c>
    </row>
    <row r="30" spans="1:15" ht="15.75" hidden="1" thickTop="1" x14ac:dyDescent="0.25">
      <c r="A30" s="76"/>
      <c r="H30" s="39" t="s">
        <v>180</v>
      </c>
      <c r="I30" s="77">
        <v>0</v>
      </c>
      <c r="J30" s="39" t="s">
        <v>180</v>
      </c>
      <c r="K30" s="72">
        <v>0</v>
      </c>
      <c r="N30" s="39" t="s">
        <v>180</v>
      </c>
      <c r="O30" s="72">
        <v>0</v>
      </c>
    </row>
    <row r="31" spans="1:15" ht="15.75" hidden="1" thickTop="1" x14ac:dyDescent="0.25">
      <c r="A31" s="76"/>
    </row>
    <row r="32" spans="1:15" ht="15.75" hidden="1" thickTop="1" x14ac:dyDescent="0.25">
      <c r="A32" s="76"/>
      <c r="N32" s="39" t="s">
        <v>174</v>
      </c>
      <c r="O32" s="72">
        <v>647.62</v>
      </c>
    </row>
    <row r="33" spans="1:15" ht="15.75" hidden="1" thickTop="1" x14ac:dyDescent="0.25">
      <c r="A33" s="76"/>
      <c r="N33" s="39" t="s">
        <v>175</v>
      </c>
      <c r="O33" s="72">
        <v>0</v>
      </c>
    </row>
    <row r="34" spans="1:15" ht="15.75" hidden="1" thickTop="1" x14ac:dyDescent="0.25">
      <c r="A34" s="76"/>
      <c r="N34" s="39" t="s">
        <v>176</v>
      </c>
      <c r="O34" s="72">
        <v>0</v>
      </c>
    </row>
    <row r="35" spans="1:15" ht="15.75" hidden="1" thickTop="1" x14ac:dyDescent="0.25">
      <c r="A35" s="76"/>
      <c r="N35" s="35" t="s">
        <v>177</v>
      </c>
      <c r="O35" s="72">
        <v>0</v>
      </c>
    </row>
    <row r="36" spans="1:15" ht="15.75" hidden="1" thickTop="1" x14ac:dyDescent="0.25">
      <c r="A36" s="76"/>
      <c r="N36" s="39" t="s">
        <v>178</v>
      </c>
      <c r="O36" s="72">
        <v>0</v>
      </c>
    </row>
    <row r="37" spans="1:15" ht="15.75" hidden="1" thickTop="1" x14ac:dyDescent="0.25">
      <c r="A37" s="76"/>
      <c r="N37" s="39" t="s">
        <v>180</v>
      </c>
      <c r="O37" s="72">
        <v>0</v>
      </c>
    </row>
    <row r="38" spans="1:15" ht="15.75" hidden="1" thickTop="1" x14ac:dyDescent="0.25">
      <c r="A38" s="76"/>
    </row>
    <row r="39" spans="1:15" ht="15.75" hidden="1" thickTop="1" x14ac:dyDescent="0.25">
      <c r="A39" s="76"/>
    </row>
    <row r="40" spans="1:15" ht="15.75" hidden="1" thickTop="1" x14ac:dyDescent="0.25">
      <c r="A40" s="76"/>
    </row>
    <row r="41" spans="1:15" ht="15.75" hidden="1" thickTop="1" x14ac:dyDescent="0.25">
      <c r="A41" s="76"/>
    </row>
    <row r="42" spans="1:15" ht="15.75" hidden="1" thickTop="1" x14ac:dyDescent="0.25">
      <c r="A42" s="76"/>
    </row>
    <row r="43" spans="1:15" ht="15.75" hidden="1" thickTop="1" x14ac:dyDescent="0.25">
      <c r="A43" s="76"/>
    </row>
    <row r="44" spans="1:15" ht="15.75" hidden="1" thickTop="1" x14ac:dyDescent="0.25">
      <c r="A44" s="76"/>
    </row>
    <row r="45" spans="1:15" ht="15.75" hidden="1" thickTop="1" x14ac:dyDescent="0.25">
      <c r="A45" s="76"/>
    </row>
    <row r="46" spans="1:15" ht="15.75" hidden="1" thickTop="1" x14ac:dyDescent="0.25">
      <c r="A46" s="76"/>
    </row>
    <row r="47" spans="1:15" ht="15.75" hidden="1" thickTop="1" x14ac:dyDescent="0.25">
      <c r="A47" s="76"/>
    </row>
    <row r="48" spans="1:15" ht="15.75" thickTop="1" x14ac:dyDescent="0.25">
      <c r="A48" s="76"/>
    </row>
    <row r="49" spans="1:15" ht="15.75" thickBot="1" x14ac:dyDescent="0.3">
      <c r="A49" s="76">
        <v>9</v>
      </c>
      <c r="L49" s="33" t="s">
        <v>201</v>
      </c>
      <c r="O49" s="82">
        <f>SUM(O17,M17,K17,I17,G17,E17)</f>
        <v>7734.24</v>
      </c>
    </row>
    <row r="50" spans="1:15" ht="15.75" thickTop="1" x14ac:dyDescent="0.25">
      <c r="A50" s="76"/>
    </row>
    <row r="51" spans="1:15" x14ac:dyDescent="0.25">
      <c r="A51" s="76"/>
    </row>
    <row r="52" spans="1:15" x14ac:dyDescent="0.25">
      <c r="A52" s="76"/>
    </row>
    <row r="53" spans="1:15" x14ac:dyDescent="0.25">
      <c r="A53" s="76"/>
    </row>
    <row r="54" spans="1:15" x14ac:dyDescent="0.25">
      <c r="A54" s="76"/>
    </row>
    <row r="55" spans="1:15" x14ac:dyDescent="0.25">
      <c r="A55" s="76"/>
    </row>
    <row r="56" spans="1:15" x14ac:dyDescent="0.25">
      <c r="A56" s="76"/>
    </row>
    <row r="57" spans="1:15" x14ac:dyDescent="0.25">
      <c r="A57" s="76"/>
    </row>
    <row r="58" spans="1:15" x14ac:dyDescent="0.25">
      <c r="A58" s="76"/>
    </row>
    <row r="59" spans="1:15" x14ac:dyDescent="0.25">
      <c r="A59" s="76"/>
    </row>
    <row r="60" spans="1:15" x14ac:dyDescent="0.25">
      <c r="A60" s="76"/>
    </row>
    <row r="61" spans="1:15" x14ac:dyDescent="0.25">
      <c r="A61" s="76"/>
    </row>
    <row r="62" spans="1:15" x14ac:dyDescent="0.25">
      <c r="A62" s="76"/>
    </row>
    <row r="63" spans="1:15" x14ac:dyDescent="0.25">
      <c r="A63" s="76"/>
    </row>
    <row r="64" spans="1:15" x14ac:dyDescent="0.25">
      <c r="A64" s="76"/>
    </row>
    <row r="65" spans="1:1" x14ac:dyDescent="0.25">
      <c r="A65" s="76"/>
    </row>
    <row r="66" spans="1:1" x14ac:dyDescent="0.25">
      <c r="A66" s="76"/>
    </row>
    <row r="67" spans="1:1" x14ac:dyDescent="0.25">
      <c r="A67" s="76"/>
    </row>
    <row r="68" spans="1:1" x14ac:dyDescent="0.25">
      <c r="A68" s="76"/>
    </row>
  </sheetData>
  <pageMargins left="1" right="1" top="1.5" bottom="1" header="0.5" footer="0.5"/>
  <pageSetup scale="90" orientation="landscape" horizontalDpi="1200" verticalDpi="1200" r:id="rId1"/>
  <headerFooter>
    <oddHeader>&amp;L&amp;"Times New Roman,Bold"Southwestern Public Service Company
Workpapers of Michael V. Pascucci&amp;R&amp;"Times New Roman,Regular"&amp;10Attachment MVP-7
Page &amp;P of &amp;N
Docket No. ________</oddHeader>
  </headerFooter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S20"/>
  <sheetViews>
    <sheetView zoomScale="80" zoomScaleNormal="80" workbookViewId="0">
      <selection activeCell="A5" sqref="A5"/>
    </sheetView>
  </sheetViews>
  <sheetFormatPr defaultRowHeight="15" x14ac:dyDescent="0.25"/>
  <cols>
    <col min="1" max="1" width="5.21875" style="72" customWidth="1"/>
    <col min="2" max="3" width="2.109375" style="72" customWidth="1"/>
    <col min="4" max="4" width="30" style="72" bestFit="1" customWidth="1"/>
    <col min="5" max="5" width="10" style="72" bestFit="1" customWidth="1"/>
    <col min="6" max="6" width="33.44140625" style="72" bestFit="1" customWidth="1"/>
    <col min="7" max="7" width="10" style="72" bestFit="1" customWidth="1"/>
    <col min="8" max="8" width="27.6640625" style="72" bestFit="1" customWidth="1"/>
    <col min="9" max="9" width="8.21875" style="72" bestFit="1" customWidth="1"/>
    <col min="10" max="10" width="26.6640625" style="72" bestFit="1" customWidth="1"/>
    <col min="11" max="11" width="8.21875" style="72" bestFit="1" customWidth="1"/>
    <col min="12" max="12" width="29.109375" style="72" bestFit="1" customWidth="1"/>
    <col min="13" max="13" width="8.88671875" style="72"/>
    <col min="14" max="14" width="20.77734375" style="72" bestFit="1" customWidth="1"/>
    <col min="15" max="15" width="8.21875" style="72" bestFit="1" customWidth="1"/>
    <col min="16" max="16" width="33.77734375" style="72" customWidth="1"/>
    <col min="17" max="17" width="8.88671875" style="72"/>
    <col min="18" max="18" width="27.5546875" style="72" bestFit="1" customWidth="1"/>
    <col min="19" max="19" width="10" style="72" bestFit="1" customWidth="1"/>
    <col min="20" max="16384" width="8.88671875" style="72"/>
  </cols>
  <sheetData>
    <row r="1" spans="1:19" x14ac:dyDescent="0.25">
      <c r="B1" s="71" t="s">
        <v>0</v>
      </c>
    </row>
    <row r="2" spans="1:19" x14ac:dyDescent="0.25">
      <c r="B2" s="71" t="s">
        <v>202</v>
      </c>
    </row>
    <row r="3" spans="1:19" x14ac:dyDescent="0.25">
      <c r="B3" s="71" t="s">
        <v>3</v>
      </c>
    </row>
    <row r="4" spans="1:19" x14ac:dyDescent="0.25">
      <c r="B4" s="74" t="s">
        <v>5</v>
      </c>
    </row>
    <row r="5" spans="1:19" x14ac:dyDescent="0.25">
      <c r="F5" s="73" t="s">
        <v>148</v>
      </c>
      <c r="J5" s="73" t="s">
        <v>148</v>
      </c>
      <c r="P5" s="73" t="s">
        <v>148</v>
      </c>
    </row>
    <row r="7" spans="1:19" x14ac:dyDescent="0.25">
      <c r="A7" s="75" t="s">
        <v>149</v>
      </c>
      <c r="D7" s="68" t="s">
        <v>154</v>
      </c>
      <c r="F7" s="69" t="s">
        <v>155</v>
      </c>
      <c r="H7" s="68" t="s">
        <v>169</v>
      </c>
      <c r="J7" s="69" t="s">
        <v>190</v>
      </c>
      <c r="L7" s="70" t="s">
        <v>170</v>
      </c>
      <c r="N7" s="69" t="s">
        <v>156</v>
      </c>
      <c r="P7" s="69" t="s">
        <v>171</v>
      </c>
      <c r="R7" s="69" t="s">
        <v>203</v>
      </c>
    </row>
    <row r="9" spans="1:19" x14ac:dyDescent="0.25">
      <c r="A9" s="76">
        <v>1</v>
      </c>
      <c r="D9" s="36" t="s">
        <v>157</v>
      </c>
      <c r="E9" s="77">
        <v>1985</v>
      </c>
      <c r="F9" s="36" t="s">
        <v>157</v>
      </c>
      <c r="G9" s="77">
        <v>1785</v>
      </c>
      <c r="H9" s="36" t="s">
        <v>157</v>
      </c>
      <c r="I9" s="77">
        <v>0</v>
      </c>
      <c r="J9" s="36" t="s">
        <v>157</v>
      </c>
      <c r="K9" s="77">
        <v>0</v>
      </c>
      <c r="L9" s="36" t="s">
        <v>157</v>
      </c>
      <c r="M9" s="77">
        <v>483.69</v>
      </c>
      <c r="N9" s="36" t="s">
        <v>157</v>
      </c>
      <c r="O9" s="77">
        <v>441.68</v>
      </c>
      <c r="P9" s="36" t="s">
        <v>157</v>
      </c>
      <c r="Q9" s="77">
        <v>217.3</v>
      </c>
      <c r="R9" s="36" t="s">
        <v>157</v>
      </c>
      <c r="S9" s="77">
        <v>443.36</v>
      </c>
    </row>
    <row r="10" spans="1:19" x14ac:dyDescent="0.25">
      <c r="A10" s="76">
        <v>2</v>
      </c>
      <c r="D10" s="36" t="s">
        <v>159</v>
      </c>
      <c r="E10" s="78">
        <v>614.1</v>
      </c>
      <c r="F10" s="36" t="s">
        <v>159</v>
      </c>
      <c r="G10" s="78">
        <v>419.35</v>
      </c>
      <c r="H10" s="36" t="s">
        <v>159</v>
      </c>
      <c r="I10" s="78">
        <v>0</v>
      </c>
      <c r="J10" s="36" t="s">
        <v>159</v>
      </c>
      <c r="K10" s="79">
        <v>0</v>
      </c>
      <c r="L10" s="36" t="s">
        <v>159</v>
      </c>
      <c r="M10" s="79">
        <v>204.7</v>
      </c>
      <c r="N10" s="36" t="s">
        <v>159</v>
      </c>
      <c r="O10" s="79">
        <v>55.2</v>
      </c>
      <c r="P10" s="36" t="s">
        <v>159</v>
      </c>
      <c r="Q10" s="79">
        <v>0</v>
      </c>
      <c r="R10" s="36" t="s">
        <v>159</v>
      </c>
      <c r="S10" s="79">
        <v>204.7</v>
      </c>
    </row>
    <row r="11" spans="1:19" x14ac:dyDescent="0.25">
      <c r="A11" s="76">
        <v>3</v>
      </c>
      <c r="D11" s="36" t="s">
        <v>161</v>
      </c>
      <c r="E11" s="79">
        <v>192.47</v>
      </c>
      <c r="F11" s="36" t="s">
        <v>161</v>
      </c>
      <c r="G11" s="79">
        <v>9.73</v>
      </c>
      <c r="H11" s="36" t="s">
        <v>161</v>
      </c>
      <c r="I11" s="79">
        <v>0</v>
      </c>
      <c r="J11" s="36" t="s">
        <v>161</v>
      </c>
      <c r="K11" s="79">
        <v>0</v>
      </c>
      <c r="L11" s="36" t="s">
        <v>161</v>
      </c>
      <c r="M11" s="79">
        <v>36.82</v>
      </c>
      <c r="N11" s="36" t="s">
        <v>161</v>
      </c>
      <c r="O11" s="79">
        <v>0</v>
      </c>
      <c r="P11" s="36" t="s">
        <v>161</v>
      </c>
      <c r="Q11" s="79">
        <v>0</v>
      </c>
      <c r="R11" s="36" t="s">
        <v>161</v>
      </c>
      <c r="S11" s="79">
        <f>SUM(119.21+31.63+3.23+11.08)</f>
        <v>165.15</v>
      </c>
    </row>
    <row r="12" spans="1:19" x14ac:dyDescent="0.25">
      <c r="A12" s="76">
        <v>4</v>
      </c>
      <c r="D12" s="37" t="s">
        <v>163</v>
      </c>
      <c r="E12" s="79">
        <v>195.41</v>
      </c>
      <c r="F12" s="37" t="s">
        <v>163</v>
      </c>
      <c r="G12" s="79">
        <v>0</v>
      </c>
      <c r="H12" s="37" t="s">
        <v>163</v>
      </c>
      <c r="I12" s="79">
        <v>0</v>
      </c>
      <c r="J12" s="37" t="s">
        <v>163</v>
      </c>
      <c r="K12" s="79">
        <v>0</v>
      </c>
      <c r="L12" s="37" t="s">
        <v>163</v>
      </c>
      <c r="M12" s="79">
        <v>28.5</v>
      </c>
      <c r="N12" s="37" t="s">
        <v>163</v>
      </c>
      <c r="O12" s="79">
        <v>0</v>
      </c>
      <c r="P12" s="37" t="s">
        <v>163</v>
      </c>
      <c r="Q12" s="79">
        <v>0</v>
      </c>
      <c r="R12" s="37" t="s">
        <v>163</v>
      </c>
      <c r="S12" s="79">
        <f>(28.64+27.3+26.1)</f>
        <v>82.039999999999992</v>
      </c>
    </row>
    <row r="13" spans="1:19" x14ac:dyDescent="0.25">
      <c r="A13" s="76">
        <v>5</v>
      </c>
      <c r="D13" s="36" t="s">
        <v>165</v>
      </c>
      <c r="E13" s="79">
        <v>56.25</v>
      </c>
      <c r="F13" s="36" t="s">
        <v>165</v>
      </c>
      <c r="G13" s="79">
        <v>36</v>
      </c>
      <c r="H13" s="36" t="s">
        <v>165</v>
      </c>
      <c r="I13" s="79">
        <v>1</v>
      </c>
      <c r="J13" s="36" t="s">
        <v>165</v>
      </c>
      <c r="K13" s="79">
        <v>8</v>
      </c>
      <c r="L13" s="36" t="s">
        <v>165</v>
      </c>
      <c r="M13" s="79">
        <v>15.55</v>
      </c>
      <c r="N13" s="36" t="s">
        <v>165</v>
      </c>
      <c r="O13" s="79">
        <v>0</v>
      </c>
      <c r="P13" s="36" t="s">
        <v>165</v>
      </c>
      <c r="Q13" s="79">
        <v>0</v>
      </c>
      <c r="R13" s="36" t="s">
        <v>165</v>
      </c>
      <c r="S13" s="79">
        <v>8</v>
      </c>
    </row>
    <row r="14" spans="1:19" x14ac:dyDescent="0.25">
      <c r="A14" s="76">
        <v>6</v>
      </c>
      <c r="D14" s="36" t="s">
        <v>167</v>
      </c>
      <c r="E14" s="79">
        <v>22.4</v>
      </c>
      <c r="F14" s="36" t="s">
        <v>167</v>
      </c>
      <c r="G14" s="79">
        <v>0</v>
      </c>
      <c r="H14" s="36" t="s">
        <v>167</v>
      </c>
      <c r="I14" s="79">
        <v>1.1200000000000001</v>
      </c>
      <c r="J14" s="36" t="s">
        <v>167</v>
      </c>
      <c r="K14" s="79">
        <v>0</v>
      </c>
      <c r="L14" s="36" t="s">
        <v>167</v>
      </c>
      <c r="M14" s="78">
        <v>0</v>
      </c>
      <c r="N14" s="36" t="s">
        <v>167</v>
      </c>
      <c r="O14" s="78">
        <v>0</v>
      </c>
      <c r="P14" s="36" t="s">
        <v>167</v>
      </c>
      <c r="Q14" s="78">
        <v>0</v>
      </c>
      <c r="R14" s="36" t="s">
        <v>167</v>
      </c>
      <c r="S14" s="78">
        <f>SUM(9.86*2)</f>
        <v>19.72</v>
      </c>
    </row>
    <row r="15" spans="1:19" x14ac:dyDescent="0.25">
      <c r="A15" s="76">
        <v>7</v>
      </c>
      <c r="D15" s="36" t="s">
        <v>192</v>
      </c>
      <c r="E15" s="77">
        <v>0</v>
      </c>
      <c r="F15" s="36" t="s">
        <v>192</v>
      </c>
      <c r="G15" s="77">
        <v>0</v>
      </c>
      <c r="H15" s="36" t="s">
        <v>192</v>
      </c>
      <c r="I15" s="77">
        <v>0</v>
      </c>
      <c r="J15" s="36" t="s">
        <v>192</v>
      </c>
      <c r="K15" s="77">
        <v>0</v>
      </c>
      <c r="L15" s="36" t="s">
        <v>192</v>
      </c>
      <c r="M15" s="77">
        <v>0</v>
      </c>
      <c r="N15" s="36" t="s">
        <v>192</v>
      </c>
      <c r="O15" s="77">
        <v>0</v>
      </c>
      <c r="P15" s="36" t="s">
        <v>192</v>
      </c>
      <c r="Q15" s="77">
        <v>0</v>
      </c>
      <c r="R15" s="36" t="s">
        <v>192</v>
      </c>
      <c r="S15" s="77">
        <v>2</v>
      </c>
    </row>
    <row r="16" spans="1:19" x14ac:dyDescent="0.25">
      <c r="A16" s="76"/>
      <c r="D16" s="36"/>
      <c r="E16" s="77"/>
      <c r="F16" s="36"/>
      <c r="G16" s="77"/>
      <c r="H16" s="36"/>
      <c r="J16" s="36"/>
      <c r="L16" s="36"/>
      <c r="N16" s="36"/>
      <c r="P16" s="36"/>
      <c r="R16" s="36"/>
    </row>
    <row r="17" spans="1:19" ht="15.75" thickBot="1" x14ac:dyDescent="0.3">
      <c r="A17" s="76">
        <v>8</v>
      </c>
      <c r="D17" s="38" t="s">
        <v>204</v>
      </c>
      <c r="E17" s="80">
        <f>SUM(E9:E16)</f>
        <v>3065.6299999999997</v>
      </c>
      <c r="F17" s="38" t="s">
        <v>205</v>
      </c>
      <c r="G17" s="80">
        <f>SUM(G9:G16)</f>
        <v>2250.08</v>
      </c>
      <c r="H17" s="38" t="s">
        <v>206</v>
      </c>
      <c r="I17" s="80">
        <f>SUM(I9:I16)</f>
        <v>2.12</v>
      </c>
      <c r="J17" s="38" t="s">
        <v>207</v>
      </c>
      <c r="K17" s="80">
        <f>SUM(K9:K16)</f>
        <v>8</v>
      </c>
      <c r="L17" s="38" t="s">
        <v>208</v>
      </c>
      <c r="M17" s="80">
        <f>SUM(M9:M16)</f>
        <v>769.26</v>
      </c>
      <c r="N17" s="38" t="s">
        <v>209</v>
      </c>
      <c r="O17" s="80">
        <f>SUM(O9:O16)</f>
        <v>496.88</v>
      </c>
      <c r="P17" s="38" t="s">
        <v>210</v>
      </c>
      <c r="Q17" s="82">
        <f>SUM(Q9:Q16)</f>
        <v>217.3</v>
      </c>
      <c r="R17" s="38" t="s">
        <v>211</v>
      </c>
      <c r="S17" s="82">
        <f>SUM(S9:S16)</f>
        <v>924.96999999999991</v>
      </c>
    </row>
    <row r="18" spans="1:19" ht="15.75" thickTop="1" x14ac:dyDescent="0.25">
      <c r="A18" s="76"/>
      <c r="F18" s="34"/>
      <c r="H18" s="39"/>
      <c r="J18" s="39"/>
      <c r="K18" s="81"/>
      <c r="L18" s="34"/>
      <c r="N18" s="39"/>
    </row>
    <row r="19" spans="1:19" ht="15.75" thickBot="1" x14ac:dyDescent="0.3">
      <c r="A19" s="76"/>
      <c r="F19" s="34"/>
      <c r="H19" s="39"/>
      <c r="J19" s="39"/>
      <c r="K19" s="79"/>
      <c r="L19" s="39"/>
      <c r="N19" s="39"/>
      <c r="P19" s="33" t="s">
        <v>201</v>
      </c>
      <c r="S19" s="82">
        <f>SUM(S17,Q17,O17,M17,K17,I17,G17,E17)</f>
        <v>7734.24</v>
      </c>
    </row>
    <row r="20" spans="1:19" ht="15.75" thickTop="1" x14ac:dyDescent="0.25"/>
  </sheetData>
  <pageMargins left="1" right="1" top="1.5" bottom="1" header="0.5" footer="0.5"/>
  <pageSetup scale="79" orientation="landscape" horizontalDpi="1200" verticalDpi="1200" r:id="rId1"/>
  <headerFooter>
    <oddHeader>&amp;L&amp;"Times New Roman,Bold"Southwestern Public Service Company
Workpapers of Michael V. Pascucci&amp;R&amp;"Times New Roman,Regular"&amp;10Attachment MVP-7
Page &amp;P of &amp;N
Docket No. ________</oddHead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Ledger View of Expenses by Mnth</vt:lpstr>
      <vt:lpstr>RCE by Month and Event</vt:lpstr>
      <vt:lpstr>RCE by Event</vt:lpstr>
      <vt:lpstr>RCE by Person</vt:lpstr>
      <vt:lpstr>'RCE by Event'!Print_Titles</vt:lpstr>
      <vt:lpstr>'RCE by Month and Event'!Print_Titles</vt:lpstr>
      <vt:lpstr>'RCE by Person'!Print_Titles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2015-04-29T15:04:57Z</dcterms:created>
  <dcterms:modified xsi:type="dcterms:W3CDTF">2015-04-30T22:35:53Z</dcterms:modified>
</cp:coreProperties>
</file>